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Tdocs\202111\RAN5\RF\NR_Mob_enh-UEConTest\"/>
    </mc:Choice>
  </mc:AlternateContent>
  <bookViews>
    <workbookView xWindow="32760" yWindow="32760" windowWidth="19200" windowHeight="8250" tabRatio="951" activeTab="1"/>
  </bookViews>
  <sheets>
    <sheet name="Template" sheetId="2" r:id="rId1"/>
    <sheet name="7.3.3.1-1 PC3" sheetId="17" r:id="rId2"/>
  </sheets>
  <calcPr calcId="152511"/>
</workbook>
</file>

<file path=xl/calcChain.xml><?xml version="1.0" encoding="utf-8"?>
<calcChain xmlns="http://schemas.openxmlformats.org/spreadsheetml/2006/main">
  <c r="R139" i="17" l="1"/>
  <c r="T118" i="17" l="1"/>
  <c r="T130" i="17"/>
  <c r="R135" i="17"/>
  <c r="R131" i="17"/>
  <c r="R127" i="17"/>
  <c r="C94" i="17"/>
  <c r="C98" i="17" s="1"/>
  <c r="K93" i="17"/>
  <c r="K98" i="17" s="1"/>
  <c r="J93" i="17"/>
  <c r="J98" i="17" s="1"/>
  <c r="G93" i="17"/>
  <c r="G98" i="17" s="1"/>
  <c r="G104" i="17" s="1"/>
  <c r="F93" i="17"/>
  <c r="F98" i="17" s="1"/>
  <c r="K82" i="17"/>
  <c r="G82" i="17"/>
  <c r="K78" i="17"/>
  <c r="S78" i="17" s="1"/>
  <c r="S135" i="17" s="1"/>
  <c r="K74" i="17"/>
  <c r="S74" i="17" s="1"/>
  <c r="S131" i="17" s="1"/>
  <c r="K70" i="17"/>
  <c r="S70" i="17" s="1"/>
  <c r="S127" i="17" s="1"/>
  <c r="G66" i="17"/>
  <c r="S66" i="17" s="1"/>
  <c r="S123" i="17" s="1"/>
  <c r="F66" i="17"/>
  <c r="R66" i="17" s="1"/>
  <c r="R123" i="17" s="1"/>
  <c r="G62" i="17"/>
  <c r="S62" i="17" s="1"/>
  <c r="S119" i="17" s="1"/>
  <c r="F62" i="17"/>
  <c r="R62" i="17" s="1"/>
  <c r="R119" i="17" s="1"/>
  <c r="G58" i="17"/>
  <c r="S58" i="17"/>
  <c r="S115" i="17" s="1"/>
  <c r="F58" i="17"/>
  <c r="R58" i="17" s="1"/>
  <c r="R115" i="17" s="1"/>
  <c r="P50" i="17"/>
  <c r="M48" i="17"/>
  <c r="M82" i="17" s="1"/>
  <c r="P38" i="17"/>
  <c r="N37" i="17"/>
  <c r="N49" i="17"/>
  <c r="K35" i="17"/>
  <c r="J35" i="17"/>
  <c r="G35" i="17"/>
  <c r="F35" i="17"/>
  <c r="H33" i="17"/>
  <c r="H102" i="17" s="1"/>
  <c r="D33" i="17"/>
  <c r="D102" i="17" s="1"/>
  <c r="K32" i="17"/>
  <c r="J32" i="17"/>
  <c r="H36" i="17" s="1"/>
  <c r="G32" i="17"/>
  <c r="F32" i="17"/>
  <c r="D36" i="17" s="1"/>
  <c r="Q25" i="17"/>
  <c r="Q24" i="17"/>
  <c r="O23" i="17"/>
  <c r="U130" i="17" s="1"/>
  <c r="O22" i="17"/>
  <c r="O21" i="17"/>
  <c r="O20" i="17"/>
  <c r="O19" i="17"/>
  <c r="O18" i="17"/>
  <c r="O17" i="17"/>
  <c r="O16" i="17"/>
  <c r="O15" i="17"/>
  <c r="I9" i="17"/>
  <c r="E9" i="17"/>
  <c r="I8" i="17"/>
  <c r="E8" i="17"/>
  <c r="I7" i="17"/>
  <c r="E7" i="17"/>
  <c r="I6" i="17"/>
  <c r="E6" i="17"/>
  <c r="I5" i="17"/>
  <c r="E5" i="17"/>
  <c r="O37" i="17" l="1"/>
  <c r="O49" i="17" s="1"/>
  <c r="O82" i="17" s="1"/>
  <c r="Q38" i="17"/>
  <c r="G39" i="17" s="1"/>
  <c r="I36" i="17"/>
  <c r="J101" i="17"/>
  <c r="H105" i="17" s="1"/>
  <c r="J104" i="17"/>
  <c r="J106" i="17" s="1"/>
  <c r="U118" i="17"/>
  <c r="J39" i="17"/>
  <c r="I33" i="17"/>
  <c r="I102" i="17" s="1"/>
  <c r="E36" i="17"/>
  <c r="J34" i="17"/>
  <c r="F34" i="17"/>
  <c r="E33" i="17"/>
  <c r="G34" i="17" s="1"/>
  <c r="G106" i="17"/>
  <c r="G119" i="17"/>
  <c r="K104" i="17"/>
  <c r="K101" i="17"/>
  <c r="I105" i="17" s="1"/>
  <c r="I135" i="17" s="1"/>
  <c r="I134" i="17" s="1"/>
  <c r="F104" i="17"/>
  <c r="F101" i="17"/>
  <c r="D105" i="17" s="1"/>
  <c r="D123" i="17" s="1"/>
  <c r="G101" i="17"/>
  <c r="Q50" i="17"/>
  <c r="Q82" i="17" s="1"/>
  <c r="F39" i="17"/>
  <c r="J40" i="17" s="1"/>
  <c r="K34" i="17"/>
  <c r="K40" i="17" l="1"/>
  <c r="K107" i="17"/>
  <c r="S82" i="17"/>
  <c r="S139" i="17" s="1"/>
  <c r="F103" i="17"/>
  <c r="F115" i="17" s="1"/>
  <c r="F114" i="17" s="1"/>
  <c r="K39" i="17"/>
  <c r="J103" i="17"/>
  <c r="E102" i="17"/>
  <c r="G103" i="17" s="1"/>
  <c r="G115" i="17" s="1"/>
  <c r="K103" i="17"/>
  <c r="K127" i="17" s="1"/>
  <c r="I136" i="17"/>
  <c r="E105" i="17"/>
  <c r="E123" i="17" s="1"/>
  <c r="G120" i="17"/>
  <c r="G118" i="17"/>
  <c r="D122" i="17"/>
  <c r="D124" i="17"/>
  <c r="F106" i="17"/>
  <c r="J107" i="17" s="1"/>
  <c r="F119" i="17"/>
  <c r="K131" i="17"/>
  <c r="K106" i="17"/>
  <c r="K139" i="17" l="1"/>
  <c r="K138" i="17" s="1"/>
  <c r="F116" i="17"/>
  <c r="K126" i="17"/>
  <c r="K128" i="17"/>
  <c r="K130" i="17"/>
  <c r="K132" i="17"/>
  <c r="F120" i="17"/>
  <c r="F118" i="17"/>
  <c r="E122" i="17"/>
  <c r="E124" i="17"/>
  <c r="G116" i="17"/>
  <c r="G114" i="17"/>
  <c r="K140" i="17" l="1"/>
</calcChain>
</file>

<file path=xl/comments1.xml><?xml version="1.0" encoding="utf-8"?>
<comments xmlns="http://schemas.openxmlformats.org/spreadsheetml/2006/main">
  <authors>
    <author>Rose, Ian</author>
    <author>Jakub Kolodziej</author>
  </authors>
  <commentList>
    <comment ref="F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From AoA1</t>
        </r>
      </text>
    </comment>
    <comment ref="J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From AoA2</t>
        </r>
      </text>
    </comment>
    <comment ref="J10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Cell#2 is not present at T1</t>
        </r>
      </text>
    </comment>
    <comment ref="V2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V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From AoA1</t>
        </r>
      </text>
    </comment>
    <comment ref="J3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From AoA2</t>
        </r>
      </text>
    </comment>
    <comment ref="F3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G3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3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3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6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36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36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V37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F4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From AoA1</t>
        </r>
      </text>
    </comment>
    <comment ref="J4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From AoA2</t>
        </r>
      </text>
    </comment>
    <comment ref="F5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From AoA1</t>
        </r>
      </text>
    </comment>
    <comment ref="J5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From AoA2</t>
        </r>
      </text>
    </comment>
    <comment ref="Q81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measurements.</t>
        </r>
      </text>
    </comment>
    <comment ref="S8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F9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From AoA1</t>
        </r>
      </text>
    </comment>
    <comment ref="J9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From AoA2</t>
        </r>
      </text>
    </comment>
    <comment ref="F11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From AoA1</t>
        </r>
      </text>
    </comment>
    <comment ref="J11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From AoA2</t>
        </r>
      </text>
    </comment>
    <comment ref="T1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U1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T13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U13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<sst xmlns="http://schemas.openxmlformats.org/spreadsheetml/2006/main" count="369" uniqueCount="168">
  <si>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</si>
  <si>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</si>
  <si>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</si>
  <si>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</si>
  <si>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</si>
  <si>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</si>
  <si>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</si>
  <si>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</si>
  <si>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</si>
  <si>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</si>
  <si>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</si>
  <si>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</si>
  <si>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</si>
  <si>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</si>
  <si>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</si>
  <si>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</si>
  <si>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</si>
  <si>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</si>
  <si>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</si>
  <si>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</si>
  <si>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</si>
  <si>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</si>
  <si>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</si>
  <si>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</si>
  <si>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</si>
  <si>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</si>
  <si>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</si>
  <si>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</si>
  <si>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</si>
  <si>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</si>
  <si>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</si>
  <si>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</si>
  <si>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</si>
  <si>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</si>
  <si>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</si>
  <si>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</si>
  <si>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UE</t>
  </si>
  <si>
    <t>UE SS-RSRP relative accuracy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</si>
  <si>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</si>
  <si>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</si>
  <si>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</si>
  <si>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</si>
  <si>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</si>
  <si>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</si>
  <si>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</si>
  <si>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</si>
  <si>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</si>
  <si>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</si>
  <si>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Applied SSB_RP, nominal</t>
  </si>
  <si>
    <t>For UE-observed SSB Es/Iot range check</t>
  </si>
  <si>
    <t>38.133 Table B.2.1.3.2-1, PC3</t>
  </si>
  <si>
    <t>Requirement</t>
  </si>
  <si>
    <t>#RBs in Channel BW for UE Refsens</t>
  </si>
  <si>
    <t>38.133 Table B.2.1.3.1-1, PC3</t>
  </si>
  <si>
    <t>UE Refsens (Rx Beam peak direction)</t>
  </si>
  <si>
    <t>UE Spherical coverage (%ile directions)</t>
  </si>
  <si>
    <t>UE-measured absolute SS-RSRP, nominal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</si>
  <si>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</si>
  <si>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</si>
  <si>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</si>
  <si>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</si>
  <si>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</si>
  <si>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</si>
  <si>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</si>
  <si>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</si>
  <si>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</si>
  <si>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Includes UE gain G and depends on direction</t>
  </si>
  <si>
    <t>Calculated from linear powers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</si>
  <si>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</si>
  <si>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</si>
  <si>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</si>
  <si>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</si>
  <si>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</si>
  <si>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</si>
  <si>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</si>
  <si>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Signalled</t>
  </si>
  <si>
    <t>A3-Offset</t>
  </si>
  <si>
    <t>38.101-2 Table 7.3.2.3-1, PC3, 100MHz, n259</t>
  </si>
  <si>
    <t>38.101-2 Table 7.3.4.3-1, PC3, 100MHz, n259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</si>
  <si>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</si>
  <si>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</si>
  <si>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UE-observed margin relative to signalled threshold</t>
  </si>
  <si>
    <t>UE meas SS-RSRP difference compared to threshold</t>
  </si>
  <si>
    <t>38.331 clause 5.5.4.4 Event A3 entering condition</t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</si>
  <si>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</si>
  <si>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</si>
  <si>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</si>
  <si>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</si>
  <si>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</si>
  <si>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dBm/BW</t>
  </si>
  <si>
    <t>Applied Io, nominal at Reference point</t>
  </si>
  <si>
    <t>Spectral density requirement checked by min SSB_RP</t>
  </si>
  <si>
    <t>SSB Subcarrier spacing</t>
  </si>
  <si>
    <t>#Data RBs allocated in Test case</t>
  </si>
  <si>
    <t>v16.6.0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</si>
  <si>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</si>
  <si>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</si>
  <si>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Es at Reference point</t>
  </si>
  <si>
    <t>Average Es absolute level uncertainty</t>
  </si>
  <si>
    <r>
      <t>Es level uncertainty over PRBs #RB</t>
    </r>
    <r>
      <rPr>
        <vertAlign val="subscript"/>
        <sz val="10"/>
        <rFont val="Arial"/>
        <family val="2"/>
      </rPr>
      <t>J-J+19</t>
    </r>
  </si>
  <si>
    <t>For applied SSB-RP level range check</t>
  </si>
  <si>
    <t>For applied Io level range check</t>
  </si>
  <si>
    <t>AoA1</t>
  </si>
  <si>
    <t>Anritsu</t>
  </si>
  <si>
    <t>38.133 Table 10.1.3.1.2-1</t>
  </si>
  <si>
    <t>38.133 Table 10.1.3.1.2-1, normal condition</t>
  </si>
  <si>
    <t>38.133 Table B.2.2-2</t>
  </si>
  <si>
    <t>38.133 Table B.2.2-2, PC3, n259, 120kHz, Spherical coverage</t>
  </si>
  <si>
    <t>Cell#1, SSB#0</t>
  </si>
  <si>
    <t>Ref: TS 38.133 v16.8.0 clause A.7.6.2.1, TS 38.101-2 v16.6.0</t>
  </si>
  <si>
    <t>Cell#2, SSB#1</t>
  </si>
  <si>
    <t>AWGN, SSB#0</t>
  </si>
  <si>
    <t>AWGN, SSB#1</t>
  </si>
  <si>
    <t>Cell 1 SSB index 0 Es/Iot at UE baseband sensitivity factor</t>
  </si>
  <si>
    <t>Cell 1 SSB index 0 Es/Iot at UE baseband effect</t>
  </si>
  <si>
    <t>Applied Cell 1 SSB index 0 SSB_RP sensitivity factor</t>
  </si>
  <si>
    <t>Applied Cell 1 SSB index 0 SSB_RP effect</t>
  </si>
  <si>
    <t>Cell 2 SSB index 1 SSB Es/Iot at UE baseband sensitivity factor</t>
  </si>
  <si>
    <t>Cell 2 SSB index 1 SSB Es/Iot at UE baseband effect</t>
  </si>
  <si>
    <t>Applied Cell 2 SSB index 1 SSB_RP sensitivity factor</t>
  </si>
  <si>
    <t>Applied Cell 2 SSB index 1 SSB_RP effect</t>
  </si>
  <si>
    <t>Cell 1 SSB index 0 Es/Iot at UE baseband minimum</t>
  </si>
  <si>
    <t>Cell 1 SSB index 0 Es/Iot at UE baseband nominal</t>
  </si>
  <si>
    <t>Cell 1 SSB index 0 Es/Iot at UE baseband maximum</t>
  </si>
  <si>
    <t>Applied Cell 1 SSB index 0 SSB_RP minimum</t>
  </si>
  <si>
    <t>Applied Cell 1 SSB index 0 SSB_RP nominal</t>
  </si>
  <si>
    <t>Applied Cell 1 SSB index 0 SSB_RP maximum</t>
  </si>
  <si>
    <t>Cell 2 SSB index 1 Es/Iot at UE baseband minimum</t>
  </si>
  <si>
    <t>Cell 2 SSB index 1 Es/Iot at UE baseband nominal</t>
  </si>
  <si>
    <t>Cell 2 SSB index 1 Es/Iot at UE baseband maximum</t>
  </si>
  <si>
    <t>Applied Cell 2 SSB index 1 SSB_RP minimum</t>
  </si>
  <si>
    <t>Applied Cell 2 SSB index 1 SSB_RP nominal</t>
  </si>
  <si>
    <t>Applied Cell 2 SSB index 1 SSB_RP maximum</t>
  </si>
  <si>
    <t>Applied Io, symbols without SSB index 1 sensitivity factor</t>
  </si>
  <si>
    <t>Applied Io, symbols without SSB index 1 effect</t>
  </si>
  <si>
    <t>Applied Io, symbols without SSB index 0 sensitivity factor</t>
  </si>
  <si>
    <t>Applied Io, symbols without SSB index 0 effect</t>
  </si>
  <si>
    <t>Applied Io, symbols without SSB index 1 minimum</t>
  </si>
  <si>
    <t>Applied Io, symbols without SSB index 1 nominal</t>
  </si>
  <si>
    <t>Applied Io, symbols without SSB index 1 maximum</t>
  </si>
  <si>
    <t>Applied Io, symbols without SSB index 0 minimum</t>
  </si>
  <si>
    <t>Applied Io, symbols without SSB index 0 nominal</t>
  </si>
  <si>
    <t>Applied Io, symbols without SSB index 0 maximum</t>
  </si>
  <si>
    <t>offsetMO</t>
  </si>
  <si>
    <t>(Cell 2 SS-RSRP - Cell 1 SS-RSRP+Ofn-A3 offset)</t>
  </si>
  <si>
    <t>UE meas (Cell 2 SS-RSRP - Cell 1 SS-RSRP +Ofn - A3 offset) effect</t>
  </si>
  <si>
    <t>UE meas (Cell 2 SS-RSRP - Cell 1 SS-RSRP +Ofn - A3 offset) sens factor</t>
  </si>
  <si>
    <t>UE meas (Cell 2 SS-RSRP - Cell 1 SS-RSRP +Ofn - A3 offset) minimum</t>
  </si>
  <si>
    <t>UE meas (Cell 2 SS-RSRP - Cell 1 SS-RSRP +Ofn - A3 offset) nominal</t>
  </si>
  <si>
    <t>UE meas (Cell 2 SS-RSRP - Cell 1 SS-RSRP +Ofn - A3 offset) maximum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</si>
  <si>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</si>
  <si>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r>
      <t xml:space="preserve">UE rough/fine beam gain </t>
    </r>
    <r>
      <rPr>
        <sz val="10"/>
        <color theme="0" tint="-0.14999847407452621"/>
        <rFont val="Calibri"/>
        <family val="2"/>
      </rPr>
      <t>∆</t>
    </r>
    <r>
      <rPr>
        <sz val="10"/>
        <color theme="0" tint="-0.14999847407452621"/>
        <rFont val="Arial"/>
        <family val="2"/>
      </rPr>
      <t xml:space="preserve"> Spherical Coverage, Z</t>
    </r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</si>
  <si>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</si>
  <si>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</si>
  <si>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theme="0" tint="-0.14999847407452621"/>
        <rFont val="Calibri"/>
        <family val="2"/>
      </rPr>
      <t>Δ</t>
    </r>
    <r>
      <rPr>
        <sz val="10"/>
        <color theme="0" tint="-0.14999847407452621"/>
        <rFont val="Arial"/>
        <family val="2"/>
      </rPr>
      <t>MB</t>
    </r>
    <r>
      <rPr>
        <vertAlign val="subscript"/>
        <sz val="10"/>
        <color theme="0" tint="-0.14999847407452621"/>
        <rFont val="Arial"/>
        <family val="2"/>
      </rPr>
      <t>S</t>
    </r>
  </si>
  <si>
    <t>38.133 Table A.7.3.3.1.1-4</t>
  </si>
  <si>
    <t>38.133 Table A.7.3.3.1.1-2</t>
  </si>
  <si>
    <t>Template is for Cell 1 with SSB#0 and Cell 2 with SSB#1, both on f1, 1AoA, T1 and T2.</t>
    <phoneticPr fontId="2" type="noConversion"/>
  </si>
  <si>
    <t>Adapted from 38.533 RRM Test case 7.6.1.1</t>
    <phoneticPr fontId="2" type="noConversion"/>
  </si>
  <si>
    <t>7.3.3.1</t>
    <phoneticPr fontId="2" type="noConversion"/>
  </si>
  <si>
    <t>v16.9.0</t>
    <phoneticPr fontId="2" type="noConversion"/>
  </si>
  <si>
    <t>v17.0.0</t>
    <phoneticPr fontId="2" type="noConversion"/>
  </si>
  <si>
    <r>
      <t>A</t>
    </r>
    <r>
      <rPr>
        <sz val="10"/>
        <rFont val="Arial"/>
        <family val="2"/>
      </rPr>
      <t>3-offset is decreased by -20dB</t>
    </r>
    <phoneticPr fontId="32" type="noConversion"/>
  </si>
  <si>
    <t>38.133 Table A.7.3.3.1.2-3</t>
    <phoneticPr fontId="32" type="noConversion"/>
  </si>
  <si>
    <t>38.133 Table A.7.3.3.1.2-1</t>
    <phoneticPr fontId="32" type="noConversion"/>
  </si>
  <si>
    <t>38.133 Table A.7.3.3.1.2-1</t>
    <phoneticPr fontId="32" type="noConversion"/>
  </si>
  <si>
    <t>38.133 Table A.7.3.3.1.2-3</t>
    <phoneticPr fontId="32" type="noConversion"/>
  </si>
  <si>
    <t>38.133 Table A.7.3.3.1.1-4</t>
    <phoneticPr fontId="3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</si>
</sst>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"/>
    <numFmt numFmtId="177" formatCode="0.0"/>
    <numFmt numFmtId="178" formatCode="0.00_ "/>
    <numFmt numFmtId="179" formatCode="0.00_ ;\-0.00\ "/>
  </numFmts>
  <fonts count="3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sz val="10"/>
      <color theme="1" tint="4.9989318521683403E-2"/>
      <name val="Arial"/>
      <family val="2"/>
    </font>
    <font>
      <b/>
      <sz val="10"/>
      <color theme="0" tint="-0.14999847407452621"/>
      <name val="Arial"/>
      <family val="2"/>
    </font>
    <font>
      <sz val="9"/>
      <name val="宋体"/>
      <family val="3"/>
      <charset val="134"/>
    </font>
    <font>
      <sz val="10"/>
      <color theme="0" tint="-0.14999847407452621"/>
      <name val="Calibri"/>
      <family val="2"/>
    </font>
    <font>
      <vertAlign val="subscript"/>
      <sz val="10"/>
      <color theme="0" tint="-0.1499984740745262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336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0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176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8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11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2" fontId="8" fillId="0" borderId="11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11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21" fillId="0" borderId="5" xfId="1" applyFont="1" applyBorder="1" applyAlignment="1"/>
    <xf numFmtId="0" fontId="21" fillId="0" borderId="6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1" fillId="0" borderId="10" xfId="1" applyFont="1" applyBorder="1" applyAlignment="1">
      <alignment horizontal="center"/>
    </xf>
    <xf numFmtId="0" fontId="3" fillId="0" borderId="1" xfId="1" applyFont="1" applyFill="1" applyBorder="1" applyAlignment="1"/>
    <xf numFmtId="0" fontId="2" fillId="6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2" fillId="0" borderId="0" xfId="1" applyNumberFormat="1" applyFont="1" applyFill="1" applyBorder="1" applyAlignment="1">
      <alignment horizontal="center"/>
    </xf>
    <xf numFmtId="176" fontId="1" fillId="6" borderId="5" xfId="1" applyNumberFormat="1" applyFont="1" applyFill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0" fillId="0" borderId="2" xfId="0" applyBorder="1" applyAlignment="1">
      <alignment horizontal="center"/>
    </xf>
    <xf numFmtId="2" fontId="8" fillId="8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8" borderId="5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23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3" fillId="0" borderId="5" xfId="0" applyFont="1" applyBorder="1" applyAlignment="1"/>
    <xf numFmtId="2" fontId="8" fillId="0" borderId="10" xfId="1" applyNumberFormat="1" applyFont="1" applyFill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2" fontId="21" fillId="0" borderId="6" xfId="1" applyNumberFormat="1" applyFont="1" applyFill="1" applyBorder="1" applyAlignment="1">
      <alignment horizontal="center"/>
    </xf>
    <xf numFmtId="177" fontId="1" fillId="8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76" fontId="1" fillId="6" borderId="6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2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23" fillId="0" borderId="0" xfId="0" applyFont="1" applyAlignment="1">
      <alignment horizontal="center" wrapText="1"/>
    </xf>
    <xf numFmtId="0" fontId="23" fillId="0" borderId="0" xfId="1" applyFont="1" applyAlignment="1"/>
    <xf numFmtId="0" fontId="23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6" borderId="0" xfId="1" applyFont="1" applyFill="1" applyBorder="1" applyAlignment="1">
      <alignment horizontal="center"/>
    </xf>
    <xf numFmtId="0" fontId="7" fillId="6" borderId="5" xfId="1" applyFont="1" applyFill="1" applyBorder="1" applyAlignment="1"/>
    <xf numFmtId="0" fontId="8" fillId="0" borderId="8" xfId="1" applyFont="1" applyBorder="1" applyAlignment="1"/>
    <xf numFmtId="0" fontId="0" fillId="0" borderId="9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2" fontId="12" fillId="0" borderId="10" xfId="1" applyNumberFormat="1" applyFont="1" applyFill="1" applyBorder="1" applyAlignment="1">
      <alignment horizontal="center"/>
    </xf>
    <xf numFmtId="0" fontId="0" fillId="0" borderId="9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179" fontId="1" fillId="2" borderId="5" xfId="1" applyNumberFormat="1" applyFont="1" applyFill="1" applyBorder="1" applyAlignment="1">
      <alignment horizontal="center"/>
    </xf>
    <xf numFmtId="179" fontId="1" fillId="2" borderId="6" xfId="1" applyNumberFormat="1" applyFont="1" applyFill="1" applyBorder="1" applyAlignment="1">
      <alignment horizontal="center"/>
    </xf>
    <xf numFmtId="179" fontId="4" fillId="2" borderId="5" xfId="1" applyNumberFormat="1" applyFont="1" applyFill="1" applyBorder="1" applyAlignment="1">
      <alignment horizontal="center"/>
    </xf>
    <xf numFmtId="179" fontId="4" fillId="2" borderId="6" xfId="1" applyNumberFormat="1" applyFont="1" applyFill="1" applyBorder="1" applyAlignment="1">
      <alignment horizontal="center"/>
    </xf>
    <xf numFmtId="179" fontId="4" fillId="0" borderId="5" xfId="1" applyNumberFormat="1" applyFont="1" applyFill="1" applyBorder="1" applyAlignment="1">
      <alignment horizontal="center"/>
    </xf>
    <xf numFmtId="179" fontId="4" fillId="0" borderId="6" xfId="1" applyNumberFormat="1" applyFont="1" applyFill="1" applyBorder="1" applyAlignment="1">
      <alignment horizontal="center"/>
    </xf>
    <xf numFmtId="179" fontId="1" fillId="2" borderId="5" xfId="1" applyNumberFormat="1" applyFont="1" applyFill="1" applyBorder="1" applyAlignment="1"/>
    <xf numFmtId="179" fontId="1" fillId="2" borderId="6" xfId="1" applyNumberFormat="1" applyFont="1" applyFill="1" applyBorder="1" applyAlignment="1"/>
    <xf numFmtId="179" fontId="1" fillId="0" borderId="5" xfId="1" applyNumberFormat="1" applyFont="1" applyFill="1" applyBorder="1" applyAlignment="1"/>
    <xf numFmtId="179" fontId="1" fillId="0" borderId="6" xfId="1" applyNumberFormat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 applyAlignment="1"/>
    <xf numFmtId="0" fontId="15" fillId="0" borderId="5" xfId="0" applyFont="1" applyBorder="1" applyAlignment="1"/>
    <xf numFmtId="0" fontId="8" fillId="0" borderId="1" xfId="1" applyFont="1" applyBorder="1" applyAlignment="1">
      <alignment horizontal="center"/>
    </xf>
    <xf numFmtId="0" fontId="3" fillId="0" borderId="5" xfId="1" applyFont="1" applyFill="1" applyBorder="1" applyAlignment="1"/>
    <xf numFmtId="0" fontId="8" fillId="6" borderId="0" xfId="1" applyFont="1" applyFill="1" applyAlignment="1"/>
    <xf numFmtId="0" fontId="4" fillId="0" borderId="0" xfId="0" applyFont="1" applyFill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21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1" fontId="8" fillId="8" borderId="0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left"/>
    </xf>
    <xf numFmtId="2" fontId="21" fillId="0" borderId="8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2" fontId="24" fillId="0" borderId="8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2" fontId="4" fillId="6" borderId="5" xfId="1" applyNumberFormat="1" applyFont="1" applyFill="1" applyBorder="1" applyAlignment="1">
      <alignment horizontal="center"/>
    </xf>
    <xf numFmtId="2" fontId="4" fillId="6" borderId="6" xfId="1" applyNumberFormat="1" applyFont="1" applyFill="1" applyBorder="1" applyAlignment="1">
      <alignment horizontal="center"/>
    </xf>
    <xf numFmtId="176" fontId="0" fillId="7" borderId="7" xfId="0" applyNumberForma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Fill="1" applyBorder="1" applyAlignment="1"/>
    <xf numFmtId="2" fontId="21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" fontId="1" fillId="8" borderId="5" xfId="1" applyNumberFormat="1" applyFont="1" applyFill="1" applyBorder="1" applyAlignment="1">
      <alignment horizontal="center"/>
    </xf>
    <xf numFmtId="0" fontId="26" fillId="0" borderId="0" xfId="1" applyFont="1" applyFill="1" applyBorder="1" applyAlignment="1">
      <alignment horizontal="center"/>
    </xf>
    <xf numFmtId="0" fontId="27" fillId="0" borderId="5" xfId="1" applyFont="1" applyBorder="1" applyAlignment="1">
      <alignment horizontal="center"/>
    </xf>
    <xf numFmtId="0" fontId="27" fillId="0" borderId="6" xfId="0" applyFont="1" applyBorder="1" applyAlignment="1"/>
    <xf numFmtId="0" fontId="27" fillId="0" borderId="5" xfId="0" applyFont="1" applyBorder="1" applyAlignment="1"/>
    <xf numFmtId="0" fontId="27" fillId="0" borderId="6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2" fontId="26" fillId="0" borderId="0" xfId="1" applyNumberFormat="1" applyFont="1" applyFill="1" applyBorder="1" applyAlignment="1">
      <alignment horizontal="center"/>
    </xf>
    <xf numFmtId="2" fontId="26" fillId="0" borderId="5" xfId="1" applyNumberFormat="1" applyFont="1" applyFill="1" applyBorder="1" applyAlignment="1">
      <alignment horizontal="center"/>
    </xf>
    <xf numFmtId="2" fontId="26" fillId="0" borderId="6" xfId="1" applyNumberFormat="1" applyFont="1" applyFill="1" applyBorder="1" applyAlignment="1">
      <alignment horizontal="center"/>
    </xf>
    <xf numFmtId="0" fontId="21" fillId="0" borderId="0" xfId="1" applyFont="1" applyFill="1" applyBorder="1" applyAlignment="1">
      <alignment horizontal="center"/>
    </xf>
    <xf numFmtId="0" fontId="28" fillId="0" borderId="5" xfId="1" applyFont="1" applyFill="1" applyBorder="1" applyAlignment="1">
      <alignment horizontal="center"/>
    </xf>
    <xf numFmtId="0" fontId="28" fillId="0" borderId="6" xfId="0" applyFont="1" applyFill="1" applyBorder="1" applyAlignment="1"/>
    <xf numFmtId="0" fontId="28" fillId="0" borderId="5" xfId="0" applyFont="1" applyFill="1" applyBorder="1" applyAlignment="1"/>
    <xf numFmtId="0" fontId="21" fillId="0" borderId="6" xfId="0" applyFont="1" applyBorder="1" applyAlignment="1"/>
    <xf numFmtId="0" fontId="26" fillId="0" borderId="0" xfId="1" applyFont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27" fillId="0" borderId="6" xfId="0" applyFont="1" applyBorder="1" applyAlignment="1">
      <alignment horizontal="center" wrapText="1"/>
    </xf>
    <xf numFmtId="0" fontId="27" fillId="0" borderId="0" xfId="0" applyFont="1" applyBorder="1" applyAlignment="1">
      <alignment horizontal="center" wrapText="1"/>
    </xf>
    <xf numFmtId="0" fontId="28" fillId="0" borderId="5" xfId="1" applyFont="1" applyBorder="1" applyAlignment="1">
      <alignment horizontal="center"/>
    </xf>
    <xf numFmtId="0" fontId="28" fillId="0" borderId="6" xfId="0" applyFont="1" applyBorder="1" applyAlignment="1"/>
    <xf numFmtId="0" fontId="28" fillId="0" borderId="5" xfId="0" applyFont="1" applyBorder="1" applyAlignment="1"/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0" fontId="28" fillId="0" borderId="0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2" fontId="27" fillId="0" borderId="0" xfId="0" applyNumberFormat="1" applyFont="1" applyBorder="1" applyAlignment="1">
      <alignment horizontal="center" wrapText="1"/>
    </xf>
    <xf numFmtId="0" fontId="8" fillId="0" borderId="5" xfId="1" applyFont="1" applyFill="1" applyBorder="1" applyAlignment="1">
      <alignment horizontal="left"/>
    </xf>
    <xf numFmtId="0" fontId="15" fillId="0" borderId="6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2" fontId="29" fillId="0" borderId="5" xfId="1" applyNumberFormat="1" applyFont="1" applyFill="1" applyBorder="1" applyAlignment="1">
      <alignment horizontal="center"/>
    </xf>
    <xf numFmtId="176" fontId="29" fillId="0" borderId="5" xfId="1" applyNumberFormat="1" applyFont="1" applyFill="1" applyBorder="1" applyAlignment="1">
      <alignment horizontal="center"/>
    </xf>
    <xf numFmtId="2" fontId="30" fillId="0" borderId="5" xfId="1" applyNumberFormat="1" applyFont="1" applyFill="1" applyBorder="1" applyAlignment="1">
      <alignment horizontal="center"/>
    </xf>
    <xf numFmtId="2" fontId="30" fillId="0" borderId="6" xfId="1" applyNumberFormat="1" applyFont="1" applyFill="1" applyBorder="1" applyAlignment="1">
      <alignment horizontal="center"/>
    </xf>
    <xf numFmtId="2" fontId="31" fillId="0" borderId="5" xfId="1" applyNumberFormat="1" applyFont="1" applyFill="1" applyBorder="1" applyAlignment="1">
      <alignment horizontal="center"/>
    </xf>
    <xf numFmtId="2" fontId="1" fillId="8" borderId="10" xfId="1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2" fontId="25" fillId="0" borderId="6" xfId="1" applyNumberFormat="1" applyFont="1" applyFill="1" applyBorder="1" applyAlignment="1">
      <alignment horizontal="center"/>
    </xf>
    <xf numFmtId="1" fontId="1" fillId="6" borderId="0" xfId="1" applyNumberFormat="1" applyFont="1" applyFill="1" applyBorder="1" applyAlignment="1">
      <alignment horizontal="center"/>
    </xf>
    <xf numFmtId="2" fontId="4" fillId="6" borderId="0" xfId="1" applyNumberFormat="1" applyFont="1" applyFill="1" applyBorder="1" applyAlignment="1">
      <alignment horizontal="center"/>
    </xf>
    <xf numFmtId="2" fontId="1" fillId="8" borderId="5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3" fillId="8" borderId="8" xfId="1" applyFont="1" applyFill="1" applyBorder="1" applyAlignment="1"/>
    <xf numFmtId="0" fontId="0" fillId="4" borderId="5" xfId="0" applyFill="1" applyBorder="1"/>
    <xf numFmtId="176" fontId="0" fillId="10" borderId="7" xfId="0" applyNumberFormat="1" applyFont="1" applyFill="1" applyBorder="1" applyAlignment="1">
      <alignment horizontal="left"/>
    </xf>
    <xf numFmtId="2" fontId="1" fillId="10" borderId="5" xfId="1" applyNumberFormat="1" applyFont="1" applyFill="1" applyBorder="1" applyAlignment="1">
      <alignment horizontal="center"/>
    </xf>
    <xf numFmtId="2" fontId="1" fillId="10" borderId="6" xfId="1" applyNumberFormat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6" borderId="5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178" fontId="8" fillId="0" borderId="5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0" fillId="0" borderId="8" xfId="1" applyFont="1" applyFill="1" applyBorder="1" applyAlignment="1">
      <alignment horizontal="left"/>
    </xf>
    <xf numFmtId="0" fontId="12" fillId="0" borderId="12" xfId="1" applyFont="1" applyBorder="1" applyAlignment="1">
      <alignment horizontal="center"/>
    </xf>
    <xf numFmtId="0" fontId="29" fillId="0" borderId="5" xfId="1" applyFont="1" applyBorder="1" applyAlignment="1"/>
    <xf numFmtId="0" fontId="29" fillId="0" borderId="6" xfId="1" applyFont="1" applyFill="1" applyBorder="1" applyAlignment="1">
      <alignment horizontal="center"/>
    </xf>
    <xf numFmtId="0" fontId="29" fillId="0" borderId="6" xfId="1" applyFont="1" applyBorder="1" applyAlignment="1">
      <alignment horizontal="center"/>
    </xf>
    <xf numFmtId="2" fontId="29" fillId="8" borderId="5" xfId="1" applyNumberFormat="1" applyFont="1" applyFill="1" applyBorder="1" applyAlignment="1">
      <alignment horizontal="center"/>
    </xf>
    <xf numFmtId="2" fontId="29" fillId="0" borderId="6" xfId="1" applyNumberFormat="1" applyFont="1" applyFill="1" applyBorder="1" applyAlignment="1">
      <alignment horizontal="center"/>
    </xf>
    <xf numFmtId="0" fontId="0" fillId="9" borderId="5" xfId="1" applyFont="1" applyFill="1" applyBorder="1" applyAlignment="1"/>
    <xf numFmtId="0" fontId="4" fillId="0" borderId="12" xfId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8" fillId="8" borderId="12" xfId="1" applyFont="1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8" fillId="8" borderId="8" xfId="1" applyFont="1" applyFill="1" applyBorder="1" applyAlignment="1">
      <alignment horizontal="center"/>
    </xf>
    <xf numFmtId="1" fontId="1" fillId="0" borderId="11" xfId="1" applyNumberFormat="1" applyFont="1" applyFill="1" applyBorder="1" applyAlignment="1">
      <alignment horizontal="center"/>
    </xf>
    <xf numFmtId="1" fontId="1" fillId="8" borderId="10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workbookViewId="0">
      <selection activeCell="B9" sqref="B9"/>
    </sheetView>
  </sheetViews>
  <sheetFormatPr defaultRowHeight="12.75" x14ac:dyDescent="0.2"/>
  <cols>
    <col min="1" max="1" width="18.5703125" customWidth="1"/>
    <col min="2" max="2" width="75.5703125" customWidth="1"/>
    <col min="3" max="4" width="9.5703125" customWidth="1"/>
    <col min="5" max="6" width="9.5703125" style="5" customWidth="1"/>
    <col min="7" max="7" width="9.5703125" style="2" customWidth="1"/>
    <col min="8" max="8" width="9.5703125" customWidth="1"/>
    <col min="9" max="9" width="32.570312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112" t="s">
        <v>157</v>
      </c>
    </row>
    <row r="4" spans="1:9" x14ac:dyDescent="0.2">
      <c r="A4" s="3"/>
      <c r="B4" t="s">
        <v>158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25" t="s">
        <v>70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159</v>
      </c>
      <c r="D12" s="248" t="s">
        <v>94</v>
      </c>
      <c r="E12" s="248" t="s">
        <v>160</v>
      </c>
      <c r="F12" s="248" t="s">
        <v>161</v>
      </c>
      <c r="G12" t="s">
        <v>103</v>
      </c>
      <c r="I12"/>
    </row>
    <row r="13" spans="1:9" x14ac:dyDescent="0.2">
      <c r="D13" s="248"/>
      <c r="E13" s="248"/>
      <c r="F13" s="248"/>
      <c r="G13"/>
      <c r="I13"/>
    </row>
    <row r="14" spans="1:9" x14ac:dyDescent="0.2">
      <c r="D14" s="248"/>
      <c r="E14" s="248"/>
      <c r="F14" s="248"/>
      <c r="G14"/>
      <c r="I14"/>
    </row>
    <row r="15" spans="1:9" x14ac:dyDescent="0.2">
      <c r="D15" s="248"/>
      <c r="E15" s="248"/>
      <c r="F15" s="248"/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42"/>
  <sheetViews>
    <sheetView tabSelected="1" zoomScale="90" zoomScaleNormal="90" workbookViewId="0">
      <selection activeCell="F10" sqref="F10"/>
    </sheetView>
  </sheetViews>
  <sheetFormatPr defaultColWidth="10.5703125" defaultRowHeight="12.75" x14ac:dyDescent="0.2"/>
  <cols>
    <col min="1" max="1" width="42.5703125" style="7" customWidth="1"/>
    <col min="2" max="2" width="12" style="7" bestFit="1" customWidth="1"/>
    <col min="3" max="21" width="8.5703125" style="7" customWidth="1"/>
    <col min="22" max="22" width="57.42578125" style="7" bestFit="1" customWidth="1"/>
    <col min="23" max="16384" width="10.5703125" style="7"/>
  </cols>
  <sheetData>
    <row r="1" spans="1:22" ht="13.5" thickBot="1" x14ac:dyDescent="0.25">
      <c r="R1" s="8"/>
      <c r="S1" s="8"/>
      <c r="T1" s="8"/>
      <c r="U1" s="8"/>
      <c r="V1" s="8"/>
    </row>
    <row r="2" spans="1:22" ht="13.5" thickBot="1" x14ac:dyDescent="0.25">
      <c r="A2" s="9" t="s">
        <v>9</v>
      </c>
      <c r="B2" s="10"/>
      <c r="C2" s="310" t="s">
        <v>75</v>
      </c>
      <c r="D2" s="317" t="s">
        <v>35</v>
      </c>
      <c r="E2" s="324"/>
      <c r="F2" s="324"/>
      <c r="G2" s="324"/>
      <c r="H2" s="324"/>
      <c r="I2" s="324"/>
      <c r="J2" s="324"/>
      <c r="K2" s="321"/>
      <c r="L2" s="320" t="s">
        <v>36</v>
      </c>
      <c r="M2" s="324"/>
      <c r="N2" s="324"/>
      <c r="O2" s="324"/>
      <c r="P2" s="324"/>
      <c r="Q2" s="321"/>
      <c r="R2" s="85"/>
      <c r="S2" s="85"/>
      <c r="T2" s="85"/>
      <c r="U2" s="85"/>
      <c r="V2" s="13" t="s">
        <v>0</v>
      </c>
    </row>
    <row r="3" spans="1:22" x14ac:dyDescent="0.2">
      <c r="A3" s="30"/>
      <c r="B3" s="57"/>
      <c r="C3" s="232"/>
      <c r="D3" s="322" t="s">
        <v>111</v>
      </c>
      <c r="E3" s="323"/>
      <c r="F3" s="322" t="s">
        <v>108</v>
      </c>
      <c r="G3" s="323"/>
      <c r="H3" s="322" t="s">
        <v>112</v>
      </c>
      <c r="I3" s="323"/>
      <c r="J3" s="322" t="s">
        <v>110</v>
      </c>
      <c r="K3" s="323"/>
      <c r="L3" s="17"/>
      <c r="M3" s="17"/>
      <c r="N3" s="99"/>
      <c r="O3" s="105"/>
      <c r="P3" s="99"/>
      <c r="Q3" s="105"/>
      <c r="R3" s="17"/>
      <c r="S3" s="17"/>
      <c r="T3" s="17"/>
      <c r="U3" s="17"/>
      <c r="V3" s="104"/>
    </row>
    <row r="4" spans="1:22" x14ac:dyDescent="0.2">
      <c r="A4" s="30"/>
      <c r="B4" s="15" t="s">
        <v>1</v>
      </c>
      <c r="C4" s="226"/>
      <c r="D4" s="137" t="s">
        <v>73</v>
      </c>
      <c r="E4" s="114" t="s">
        <v>74</v>
      </c>
      <c r="F4" s="137" t="s">
        <v>73</v>
      </c>
      <c r="G4" s="114" t="s">
        <v>74</v>
      </c>
      <c r="H4" s="137" t="s">
        <v>73</v>
      </c>
      <c r="I4" s="114" t="s">
        <v>74</v>
      </c>
      <c r="J4" s="137" t="s">
        <v>73</v>
      </c>
      <c r="K4" s="114" t="s">
        <v>74</v>
      </c>
      <c r="L4" s="17"/>
      <c r="M4" s="17"/>
      <c r="N4" s="137" t="s">
        <v>73</v>
      </c>
      <c r="O4" s="114" t="s">
        <v>74</v>
      </c>
      <c r="P4" s="137" t="s">
        <v>73</v>
      </c>
      <c r="Q4" s="114" t="s">
        <v>74</v>
      </c>
      <c r="R4" s="17"/>
      <c r="S4" s="17"/>
      <c r="T4" s="17"/>
      <c r="U4" s="17"/>
      <c r="V4" s="104"/>
    </row>
    <row r="5" spans="1:22" x14ac:dyDescent="0.2">
      <c r="A5" s="14" t="s">
        <v>92</v>
      </c>
      <c r="B5" s="97" t="s">
        <v>27</v>
      </c>
      <c r="C5" s="27"/>
      <c r="D5" s="250">
        <v>120</v>
      </c>
      <c r="E5" s="217">
        <f>$D5</f>
        <v>120</v>
      </c>
      <c r="F5" s="19"/>
      <c r="G5" s="57"/>
      <c r="H5" s="250">
        <v>120</v>
      </c>
      <c r="I5" s="217">
        <f>$H5</f>
        <v>120</v>
      </c>
      <c r="J5" s="19"/>
      <c r="K5" s="57"/>
      <c r="L5" s="24"/>
      <c r="M5" s="24"/>
      <c r="N5" s="46"/>
      <c r="O5" s="134"/>
      <c r="P5" s="46"/>
      <c r="Q5" s="134"/>
      <c r="R5" s="72"/>
      <c r="S5" s="72"/>
      <c r="T5" s="72"/>
      <c r="U5" s="17"/>
      <c r="V5" s="22" t="s">
        <v>163</v>
      </c>
    </row>
    <row r="6" spans="1:22" x14ac:dyDescent="0.2">
      <c r="A6" s="43" t="s">
        <v>84</v>
      </c>
      <c r="B6" s="115"/>
      <c r="C6" s="27"/>
      <c r="D6" s="250">
        <v>240</v>
      </c>
      <c r="E6" s="217">
        <f>$D6</f>
        <v>240</v>
      </c>
      <c r="F6" s="19"/>
      <c r="G6" s="57"/>
      <c r="H6" s="250">
        <v>240</v>
      </c>
      <c r="I6" s="217">
        <f>$H6</f>
        <v>240</v>
      </c>
      <c r="J6" s="19"/>
      <c r="K6" s="57"/>
      <c r="L6" s="24"/>
      <c r="M6" s="24"/>
      <c r="N6" s="46"/>
      <c r="O6" s="134"/>
      <c r="P6" s="46"/>
      <c r="Q6" s="134"/>
      <c r="R6" s="72"/>
      <c r="S6" s="72"/>
      <c r="T6" s="72"/>
      <c r="U6" s="17"/>
      <c r="V6" s="22" t="s">
        <v>86</v>
      </c>
    </row>
    <row r="7" spans="1:22" x14ac:dyDescent="0.2">
      <c r="A7" s="43" t="s">
        <v>85</v>
      </c>
      <c r="B7" s="115" t="s">
        <v>27</v>
      </c>
      <c r="C7" s="27"/>
      <c r="D7" s="250">
        <v>120</v>
      </c>
      <c r="E7" s="217">
        <f>$D7</f>
        <v>120</v>
      </c>
      <c r="F7" s="19"/>
      <c r="G7" s="57"/>
      <c r="H7" s="250">
        <v>120</v>
      </c>
      <c r="I7" s="217">
        <f>$H7</f>
        <v>120</v>
      </c>
      <c r="J7" s="19"/>
      <c r="K7" s="57"/>
      <c r="L7" s="24"/>
      <c r="M7" s="24"/>
      <c r="N7" s="46"/>
      <c r="O7" s="134"/>
      <c r="P7" s="46"/>
      <c r="Q7" s="134"/>
      <c r="R7" s="72"/>
      <c r="S7" s="72"/>
      <c r="T7" s="72"/>
      <c r="U7" s="17"/>
      <c r="V7" s="22" t="s">
        <v>164</v>
      </c>
    </row>
    <row r="8" spans="1:22" x14ac:dyDescent="0.2">
      <c r="A8" s="14" t="s">
        <v>28</v>
      </c>
      <c r="B8" s="98" t="s">
        <v>29</v>
      </c>
      <c r="C8" s="227"/>
      <c r="D8" s="250">
        <v>100</v>
      </c>
      <c r="E8" s="217">
        <f>$D8</f>
        <v>100</v>
      </c>
      <c r="F8" s="19"/>
      <c r="G8" s="57"/>
      <c r="H8" s="250">
        <v>100</v>
      </c>
      <c r="I8" s="217">
        <f>$H8</f>
        <v>100</v>
      </c>
      <c r="J8" s="19"/>
      <c r="K8" s="57"/>
      <c r="L8" s="24"/>
      <c r="M8" s="24"/>
      <c r="N8" s="46"/>
      <c r="O8" s="134"/>
      <c r="P8" s="46"/>
      <c r="Q8" s="134"/>
      <c r="R8" s="72"/>
      <c r="S8" s="72"/>
      <c r="T8" s="72"/>
      <c r="U8" s="17"/>
      <c r="V8" s="22" t="s">
        <v>165</v>
      </c>
    </row>
    <row r="9" spans="1:22" x14ac:dyDescent="0.2">
      <c r="A9" s="43" t="s">
        <v>93</v>
      </c>
      <c r="B9" s="56"/>
      <c r="C9" s="21"/>
      <c r="D9" s="250">
        <v>24</v>
      </c>
      <c r="E9" s="218">
        <f>$D9</f>
        <v>24</v>
      </c>
      <c r="F9" s="19"/>
      <c r="G9" s="57"/>
      <c r="H9" s="250">
        <v>24</v>
      </c>
      <c r="I9" s="218">
        <f>$H9</f>
        <v>24</v>
      </c>
      <c r="J9" s="19"/>
      <c r="K9" s="57"/>
      <c r="L9" s="23"/>
      <c r="M9" s="23"/>
      <c r="N9" s="145"/>
      <c r="O9" s="116"/>
      <c r="P9" s="145"/>
      <c r="Q9" s="116"/>
      <c r="R9" s="21"/>
      <c r="S9" s="21"/>
      <c r="T9" s="21"/>
      <c r="U9" s="21"/>
      <c r="V9" s="22" t="s">
        <v>166</v>
      </c>
    </row>
    <row r="10" spans="1:22" ht="16.5" thickBot="1" x14ac:dyDescent="0.35">
      <c r="A10" s="43" t="s">
        <v>97</v>
      </c>
      <c r="B10" s="115" t="s">
        <v>88</v>
      </c>
      <c r="C10" s="21"/>
      <c r="D10" s="144"/>
      <c r="E10" s="20"/>
      <c r="F10" s="250">
        <v>-89</v>
      </c>
      <c r="G10" s="335">
        <v>-89</v>
      </c>
      <c r="H10" s="334"/>
      <c r="I10" s="117"/>
      <c r="J10" s="158">
        <v>-199</v>
      </c>
      <c r="K10" s="335">
        <v>-89</v>
      </c>
      <c r="L10" s="24"/>
      <c r="M10" s="24"/>
      <c r="N10" s="46"/>
      <c r="O10" s="134"/>
      <c r="P10" s="46"/>
      <c r="Q10" s="134"/>
      <c r="R10" s="72"/>
      <c r="S10" s="72"/>
      <c r="T10" s="72"/>
      <c r="U10" s="17"/>
      <c r="V10" s="22" t="s">
        <v>167</v>
      </c>
    </row>
    <row r="11" spans="1:22" s="8" customFormat="1" ht="13.5" thickBot="1" x14ac:dyDescent="0.25">
      <c r="A11" s="34" t="s">
        <v>68</v>
      </c>
      <c r="B11" s="20"/>
      <c r="C11" s="18"/>
      <c r="D11" s="329">
        <v>0</v>
      </c>
      <c r="E11" s="330"/>
      <c r="F11" s="330"/>
      <c r="G11" s="332"/>
      <c r="H11" s="333">
        <v>0</v>
      </c>
      <c r="I11" s="330"/>
      <c r="J11" s="330"/>
      <c r="K11" s="332"/>
      <c r="L11" s="23"/>
      <c r="M11" s="23"/>
      <c r="N11" s="145"/>
      <c r="O11" s="116"/>
      <c r="P11" s="145"/>
      <c r="Q11" s="116"/>
      <c r="R11" s="21"/>
      <c r="S11" s="21"/>
      <c r="T11" s="21"/>
      <c r="U11" s="21"/>
      <c r="V11" s="22" t="s">
        <v>155</v>
      </c>
    </row>
    <row r="12" spans="1:22" s="8" customFormat="1" ht="13.5" thickBot="1" x14ac:dyDescent="0.25">
      <c r="A12" s="34" t="s">
        <v>69</v>
      </c>
      <c r="B12" s="20"/>
      <c r="C12" s="18"/>
      <c r="D12" s="329">
        <v>1</v>
      </c>
      <c r="E12" s="330"/>
      <c r="F12" s="330"/>
      <c r="G12" s="331"/>
      <c r="H12" s="329">
        <v>1</v>
      </c>
      <c r="I12" s="330"/>
      <c r="J12" s="330"/>
      <c r="K12" s="331"/>
      <c r="L12" s="23"/>
      <c r="M12" s="23"/>
      <c r="N12" s="145"/>
      <c r="O12" s="116"/>
      <c r="P12" s="145"/>
      <c r="Q12" s="116"/>
      <c r="R12" s="21"/>
      <c r="S12" s="21"/>
      <c r="T12" s="21"/>
      <c r="U12" s="21"/>
      <c r="V12" s="22" t="s">
        <v>155</v>
      </c>
    </row>
    <row r="13" spans="1:22" s="8" customFormat="1" x14ac:dyDescent="0.2">
      <c r="A13" s="19" t="s">
        <v>76</v>
      </c>
      <c r="B13" s="20" t="s">
        <v>2</v>
      </c>
      <c r="C13" s="233">
        <v>-1</v>
      </c>
      <c r="D13" s="222"/>
      <c r="E13" s="142"/>
      <c r="F13" s="196"/>
      <c r="G13" s="142"/>
      <c r="H13" s="222"/>
      <c r="I13" s="142"/>
      <c r="J13" s="196"/>
      <c r="K13" s="142"/>
      <c r="L13" s="23"/>
      <c r="M13" s="23"/>
      <c r="N13" s="145"/>
      <c r="O13" s="116"/>
      <c r="P13" s="145"/>
      <c r="Q13" s="116"/>
      <c r="R13" s="21"/>
      <c r="S13" s="21"/>
      <c r="T13" s="21"/>
      <c r="U13" s="21"/>
      <c r="V13" s="127" t="s">
        <v>156</v>
      </c>
    </row>
    <row r="14" spans="1:22" s="8" customFormat="1" x14ac:dyDescent="0.2">
      <c r="A14" s="34" t="s">
        <v>143</v>
      </c>
      <c r="B14" s="56" t="s">
        <v>2</v>
      </c>
      <c r="C14" s="233">
        <v>0</v>
      </c>
      <c r="D14" s="144"/>
      <c r="E14" s="206"/>
      <c r="F14" s="197"/>
      <c r="G14" s="206"/>
      <c r="H14" s="144"/>
      <c r="I14" s="206"/>
      <c r="J14" s="197"/>
      <c r="K14" s="206"/>
      <c r="L14" s="23"/>
      <c r="M14" s="23"/>
      <c r="N14" s="145"/>
      <c r="O14" s="116"/>
      <c r="P14" s="145"/>
      <c r="Q14" s="116"/>
      <c r="R14" s="21"/>
      <c r="S14" s="21"/>
      <c r="T14" s="21"/>
      <c r="U14" s="21"/>
      <c r="V14" s="127" t="s">
        <v>156</v>
      </c>
    </row>
    <row r="15" spans="1:22" s="8" customFormat="1" x14ac:dyDescent="0.2">
      <c r="A15" s="19" t="s">
        <v>41</v>
      </c>
      <c r="B15" s="20" t="s">
        <v>2</v>
      </c>
      <c r="C15" s="18"/>
      <c r="D15" s="144"/>
      <c r="E15" s="206"/>
      <c r="F15" s="197"/>
      <c r="G15" s="206"/>
      <c r="H15" s="144"/>
      <c r="I15" s="206"/>
      <c r="J15" s="197"/>
      <c r="K15" s="206"/>
      <c r="L15" s="23"/>
      <c r="M15" s="23"/>
      <c r="N15" s="143">
        <v>-1</v>
      </c>
      <c r="O15" s="116">
        <f t="shared" ref="O15:O23" si="0">$N15</f>
        <v>-1</v>
      </c>
      <c r="P15" s="145"/>
      <c r="Q15" s="116"/>
      <c r="R15" s="21"/>
      <c r="S15" s="21"/>
      <c r="T15" s="21"/>
      <c r="U15" s="21"/>
      <c r="V15" s="127" t="s">
        <v>42</v>
      </c>
    </row>
    <row r="16" spans="1:22" s="8" customFormat="1" x14ac:dyDescent="0.2">
      <c r="A16" s="19" t="s">
        <v>52</v>
      </c>
      <c r="B16" s="20"/>
      <c r="C16" s="18"/>
      <c r="D16" s="144"/>
      <c r="E16" s="206"/>
      <c r="F16" s="197"/>
      <c r="G16" s="206"/>
      <c r="H16" s="144"/>
      <c r="I16" s="206"/>
      <c r="J16" s="197"/>
      <c r="K16" s="206"/>
      <c r="L16" s="23"/>
      <c r="M16" s="23"/>
      <c r="N16" s="146">
        <v>66</v>
      </c>
      <c r="O16" s="288">
        <f t="shared" si="0"/>
        <v>66</v>
      </c>
      <c r="P16" s="145"/>
      <c r="Q16" s="116"/>
      <c r="R16" s="21"/>
      <c r="S16" s="21"/>
      <c r="T16" s="21"/>
      <c r="U16" s="21"/>
      <c r="V16" s="127" t="s">
        <v>65</v>
      </c>
    </row>
    <row r="17" spans="1:22" s="8" customFormat="1" x14ac:dyDescent="0.2">
      <c r="A17" s="34" t="s">
        <v>71</v>
      </c>
      <c r="B17" s="115" t="s">
        <v>27</v>
      </c>
      <c r="C17" s="26"/>
      <c r="D17" s="144"/>
      <c r="E17" s="206"/>
      <c r="F17" s="197"/>
      <c r="G17" s="206"/>
      <c r="H17" s="144"/>
      <c r="I17" s="206"/>
      <c r="J17" s="197"/>
      <c r="K17" s="206"/>
      <c r="L17" s="23"/>
      <c r="M17" s="23"/>
      <c r="N17" s="146">
        <v>120</v>
      </c>
      <c r="O17" s="288">
        <f t="shared" si="0"/>
        <v>120</v>
      </c>
      <c r="P17" s="145"/>
      <c r="Q17" s="116"/>
      <c r="R17" s="21"/>
      <c r="S17" s="21"/>
      <c r="T17" s="21"/>
      <c r="U17" s="21"/>
      <c r="V17" s="127" t="s">
        <v>72</v>
      </c>
    </row>
    <row r="18" spans="1:22" s="8" customFormat="1" x14ac:dyDescent="0.2">
      <c r="A18" s="43" t="s">
        <v>54</v>
      </c>
      <c r="B18" s="115" t="s">
        <v>31</v>
      </c>
      <c r="C18" s="260"/>
      <c r="D18" s="261"/>
      <c r="E18" s="262"/>
      <c r="F18" s="263"/>
      <c r="G18" s="262"/>
      <c r="H18" s="261"/>
      <c r="I18" s="262"/>
      <c r="J18" s="263"/>
      <c r="K18" s="264"/>
      <c r="L18" s="247"/>
      <c r="M18" s="247"/>
      <c r="N18" s="292">
        <v>-81.7</v>
      </c>
      <c r="O18" s="134">
        <f t="shared" si="0"/>
        <v>-81.7</v>
      </c>
      <c r="P18" s="158"/>
      <c r="Q18" s="159"/>
      <c r="R18" s="247"/>
      <c r="S18" s="260"/>
      <c r="T18" s="260"/>
      <c r="U18" s="260"/>
      <c r="V18" s="127" t="s">
        <v>77</v>
      </c>
    </row>
    <row r="19" spans="1:22" s="8" customFormat="1" x14ac:dyDescent="0.2">
      <c r="A19" s="311" t="s">
        <v>55</v>
      </c>
      <c r="B19" s="312" t="s">
        <v>31</v>
      </c>
      <c r="C19" s="251"/>
      <c r="D19" s="252"/>
      <c r="E19" s="253"/>
      <c r="F19" s="254"/>
      <c r="G19" s="253"/>
      <c r="H19" s="252"/>
      <c r="I19" s="255"/>
      <c r="J19" s="256"/>
      <c r="K19" s="255"/>
      <c r="L19" s="257"/>
      <c r="M19" s="257"/>
      <c r="N19" s="314">
        <v>-68.900000000000006</v>
      </c>
      <c r="O19" s="315">
        <f t="shared" si="0"/>
        <v>-68.900000000000006</v>
      </c>
      <c r="P19" s="258"/>
      <c r="Q19" s="259"/>
      <c r="R19" s="257"/>
      <c r="S19" s="251"/>
      <c r="T19" s="251"/>
      <c r="U19" s="251"/>
      <c r="V19" s="127" t="s">
        <v>78</v>
      </c>
    </row>
    <row r="20" spans="1:22" s="8" customFormat="1" x14ac:dyDescent="0.2">
      <c r="A20" s="14" t="s">
        <v>152</v>
      </c>
      <c r="B20" s="97" t="s">
        <v>2</v>
      </c>
      <c r="C20" s="231"/>
      <c r="D20" s="269"/>
      <c r="E20" s="270"/>
      <c r="F20" s="271"/>
      <c r="G20" s="270"/>
      <c r="H20" s="269"/>
      <c r="I20" s="272"/>
      <c r="J20" s="273"/>
      <c r="K20" s="272"/>
      <c r="L20" s="247"/>
      <c r="M20" s="247"/>
      <c r="N20" s="292">
        <v>7</v>
      </c>
      <c r="O20" s="134">
        <f t="shared" si="0"/>
        <v>7</v>
      </c>
      <c r="P20" s="158"/>
      <c r="Q20" s="159"/>
      <c r="R20" s="260"/>
      <c r="S20" s="260"/>
      <c r="T20" s="260"/>
      <c r="U20" s="260"/>
      <c r="V20" s="127" t="s">
        <v>53</v>
      </c>
    </row>
    <row r="21" spans="1:22" s="8" customFormat="1" x14ac:dyDescent="0.2">
      <c r="A21" s="311" t="s">
        <v>151</v>
      </c>
      <c r="B21" s="313" t="s">
        <v>2</v>
      </c>
      <c r="C21" s="265"/>
      <c r="D21" s="252"/>
      <c r="E21" s="253"/>
      <c r="F21" s="254"/>
      <c r="G21" s="253"/>
      <c r="H21" s="252"/>
      <c r="I21" s="255"/>
      <c r="J21" s="256"/>
      <c r="K21" s="255"/>
      <c r="L21" s="257"/>
      <c r="M21" s="257"/>
      <c r="N21" s="314">
        <v>7</v>
      </c>
      <c r="O21" s="315">
        <f t="shared" si="0"/>
        <v>7</v>
      </c>
      <c r="P21" s="258"/>
      <c r="Q21" s="259"/>
      <c r="R21" s="251"/>
      <c r="S21" s="266"/>
      <c r="T21" s="266"/>
      <c r="U21" s="267"/>
      <c r="V21" s="127" t="s">
        <v>50</v>
      </c>
    </row>
    <row r="22" spans="1:22" s="8" customFormat="1" ht="15.75" x14ac:dyDescent="0.3">
      <c r="A22" s="14" t="s">
        <v>153</v>
      </c>
      <c r="B22" s="115" t="s">
        <v>2</v>
      </c>
      <c r="C22" s="260"/>
      <c r="D22" s="269"/>
      <c r="E22" s="270"/>
      <c r="F22" s="271"/>
      <c r="G22" s="270"/>
      <c r="H22" s="269"/>
      <c r="I22" s="272"/>
      <c r="J22" s="273"/>
      <c r="K22" s="272"/>
      <c r="L22" s="247"/>
      <c r="M22" s="247"/>
      <c r="N22" s="292">
        <v>1</v>
      </c>
      <c r="O22" s="134">
        <f t="shared" si="0"/>
        <v>1</v>
      </c>
      <c r="P22" s="158"/>
      <c r="Q22" s="159"/>
      <c r="R22" s="274"/>
      <c r="S22" s="275"/>
      <c r="T22" s="275"/>
      <c r="U22" s="274"/>
      <c r="V22" s="127" t="s">
        <v>95</v>
      </c>
    </row>
    <row r="23" spans="1:22" s="8" customFormat="1" ht="15.75" x14ac:dyDescent="0.3">
      <c r="A23" s="311" t="s">
        <v>154</v>
      </c>
      <c r="B23" s="312" t="s">
        <v>2</v>
      </c>
      <c r="C23" s="251"/>
      <c r="D23" s="252"/>
      <c r="E23" s="253"/>
      <c r="F23" s="254"/>
      <c r="G23" s="253"/>
      <c r="H23" s="252"/>
      <c r="I23" s="255"/>
      <c r="J23" s="256"/>
      <c r="K23" s="255"/>
      <c r="L23" s="257"/>
      <c r="M23" s="257"/>
      <c r="N23" s="314">
        <v>1</v>
      </c>
      <c r="O23" s="315">
        <f t="shared" si="0"/>
        <v>1</v>
      </c>
      <c r="P23" s="258"/>
      <c r="Q23" s="259"/>
      <c r="R23" s="276"/>
      <c r="S23" s="266"/>
      <c r="T23" s="266"/>
      <c r="U23" s="268"/>
      <c r="V23" s="127" t="s">
        <v>96</v>
      </c>
    </row>
    <row r="24" spans="1:22" s="8" customFormat="1" x14ac:dyDescent="0.2">
      <c r="A24" s="124" t="s">
        <v>57</v>
      </c>
      <c r="B24" s="20" t="s">
        <v>2</v>
      </c>
      <c r="C24" s="18"/>
      <c r="D24" s="147"/>
      <c r="E24" s="148"/>
      <c r="F24" s="150"/>
      <c r="G24" s="148"/>
      <c r="H24" s="147"/>
      <c r="I24" s="152"/>
      <c r="J24" s="153"/>
      <c r="K24" s="152"/>
      <c r="L24" s="23"/>
      <c r="M24" s="23"/>
      <c r="N24" s="46"/>
      <c r="O24" s="289"/>
      <c r="P24" s="143">
        <v>-10</v>
      </c>
      <c r="Q24" s="116">
        <f>$P24</f>
        <v>-10</v>
      </c>
      <c r="R24" s="190"/>
      <c r="S24" s="188"/>
      <c r="T24" s="188"/>
      <c r="U24" s="190"/>
      <c r="V24" s="127" t="s">
        <v>59</v>
      </c>
    </row>
    <row r="25" spans="1:22" s="8" customFormat="1" x14ac:dyDescent="0.2">
      <c r="A25" s="124" t="s">
        <v>58</v>
      </c>
      <c r="B25" s="20" t="s">
        <v>2</v>
      </c>
      <c r="C25" s="18"/>
      <c r="D25" s="147"/>
      <c r="E25" s="148"/>
      <c r="F25" s="150"/>
      <c r="G25" s="148"/>
      <c r="H25" s="147"/>
      <c r="I25" s="152"/>
      <c r="J25" s="153"/>
      <c r="K25" s="152"/>
      <c r="L25" s="23"/>
      <c r="M25" s="23"/>
      <c r="N25" s="46"/>
      <c r="O25" s="289"/>
      <c r="P25" s="143">
        <v>20</v>
      </c>
      <c r="Q25" s="116">
        <f>$P25</f>
        <v>20</v>
      </c>
      <c r="R25" s="190"/>
      <c r="S25" s="188"/>
      <c r="T25" s="188"/>
      <c r="U25" s="190"/>
      <c r="V25" s="127" t="s">
        <v>60</v>
      </c>
    </row>
    <row r="26" spans="1:22" ht="13.5" thickBot="1" x14ac:dyDescent="0.25">
      <c r="A26" s="298" t="s">
        <v>109</v>
      </c>
      <c r="B26" s="285"/>
      <c r="C26" s="249"/>
      <c r="D26" s="149"/>
      <c r="E26" s="88"/>
      <c r="F26" s="149"/>
      <c r="G26" s="151"/>
      <c r="H26" s="149"/>
      <c r="I26" s="88"/>
      <c r="J26" s="149"/>
      <c r="K26" s="151"/>
      <c r="L26" s="82"/>
      <c r="M26" s="82"/>
      <c r="N26" s="154"/>
      <c r="O26" s="151"/>
      <c r="P26" s="154"/>
      <c r="Q26" s="151"/>
      <c r="R26" s="86"/>
      <c r="S26" s="86"/>
      <c r="T26" s="86"/>
      <c r="U26" s="86"/>
      <c r="V26" s="52"/>
    </row>
    <row r="27" spans="1:22" x14ac:dyDescent="0.2">
      <c r="A27" s="189"/>
      <c r="B27" s="21"/>
      <c r="C27" s="21"/>
      <c r="D27" s="18"/>
      <c r="E27" s="18"/>
      <c r="F27" s="18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8"/>
      <c r="S27" s="8"/>
      <c r="T27" s="8"/>
      <c r="U27" s="8"/>
      <c r="V27" s="58"/>
    </row>
    <row r="28" spans="1:22" ht="13.5" thickBot="1" x14ac:dyDescent="0.25">
      <c r="A28" s="8"/>
      <c r="B28" s="18"/>
      <c r="C28" s="18"/>
      <c r="D28" s="18"/>
      <c r="E28" s="18"/>
      <c r="F28" s="18"/>
      <c r="G28" s="25"/>
      <c r="H28" s="25"/>
      <c r="I28" s="25"/>
      <c r="J28" s="25"/>
      <c r="K28" s="25"/>
      <c r="L28" s="24"/>
      <c r="M28" s="24"/>
      <c r="N28" s="24"/>
      <c r="O28" s="24"/>
      <c r="P28" s="24"/>
      <c r="Q28" s="24"/>
      <c r="R28" s="18"/>
      <c r="S28" s="18"/>
      <c r="T28" s="18"/>
      <c r="U28" s="18"/>
    </row>
    <row r="29" spans="1:22" ht="13.5" thickBot="1" x14ac:dyDescent="0.25">
      <c r="A29" s="9" t="s">
        <v>18</v>
      </c>
      <c r="B29" s="28"/>
      <c r="C29" s="11"/>
      <c r="D29" s="317" t="s">
        <v>35</v>
      </c>
      <c r="E29" s="324"/>
      <c r="F29" s="324"/>
      <c r="G29" s="324"/>
      <c r="H29" s="324"/>
      <c r="I29" s="324"/>
      <c r="J29" s="324"/>
      <c r="K29" s="321"/>
      <c r="L29" s="320" t="s">
        <v>36</v>
      </c>
      <c r="M29" s="324"/>
      <c r="N29" s="324"/>
      <c r="O29" s="324"/>
      <c r="P29" s="324"/>
      <c r="Q29" s="321"/>
      <c r="R29" s="29"/>
      <c r="S29" s="29"/>
      <c r="T29" s="29"/>
      <c r="U29" s="29"/>
      <c r="V29" s="13" t="s">
        <v>0</v>
      </c>
    </row>
    <row r="30" spans="1:22" x14ac:dyDescent="0.2">
      <c r="A30" s="30"/>
      <c r="B30" s="20"/>
      <c r="C30" s="18"/>
      <c r="D30" s="322" t="s">
        <v>111</v>
      </c>
      <c r="E30" s="323"/>
      <c r="F30" s="322" t="s">
        <v>108</v>
      </c>
      <c r="G30" s="323"/>
      <c r="H30" s="322" t="s">
        <v>112</v>
      </c>
      <c r="I30" s="323"/>
      <c r="J30" s="322" t="s">
        <v>110</v>
      </c>
      <c r="K30" s="323"/>
      <c r="L30" s="16"/>
      <c r="M30" s="17"/>
      <c r="N30" s="322" t="s">
        <v>102</v>
      </c>
      <c r="O30" s="323"/>
      <c r="P30" s="196"/>
      <c r="Q30" s="142"/>
      <c r="R30" s="21"/>
      <c r="S30" s="21"/>
      <c r="T30" s="21"/>
      <c r="U30" s="21"/>
      <c r="V30" s="104"/>
    </row>
    <row r="31" spans="1:22" x14ac:dyDescent="0.2">
      <c r="A31" s="30"/>
      <c r="B31" s="20"/>
      <c r="C31" s="18"/>
      <c r="D31" s="137" t="s">
        <v>73</v>
      </c>
      <c r="E31" s="114" t="s">
        <v>74</v>
      </c>
      <c r="F31" s="137" t="s">
        <v>73</v>
      </c>
      <c r="G31" s="114" t="s">
        <v>74</v>
      </c>
      <c r="H31" s="137" t="s">
        <v>73</v>
      </c>
      <c r="I31" s="114" t="s">
        <v>74</v>
      </c>
      <c r="J31" s="137" t="s">
        <v>73</v>
      </c>
      <c r="K31" s="114" t="s">
        <v>74</v>
      </c>
      <c r="L31" s="17"/>
      <c r="M31" s="17"/>
      <c r="N31" s="137" t="s">
        <v>73</v>
      </c>
      <c r="O31" s="114" t="s">
        <v>74</v>
      </c>
      <c r="P31" s="137" t="s">
        <v>73</v>
      </c>
      <c r="Q31" s="114" t="s">
        <v>74</v>
      </c>
      <c r="R31" s="21"/>
      <c r="S31" s="21"/>
      <c r="T31" s="21"/>
      <c r="U31" s="21"/>
      <c r="V31" s="104"/>
    </row>
    <row r="32" spans="1:22" ht="15.75" x14ac:dyDescent="0.3">
      <c r="A32" s="34" t="s">
        <v>45</v>
      </c>
      <c r="B32" s="56" t="s">
        <v>87</v>
      </c>
      <c r="C32" s="21"/>
      <c r="D32" s="40"/>
      <c r="E32" s="41"/>
      <c r="F32" s="155">
        <f>(10^12)*(10^-3)*10^(F10/10)</f>
        <v>1.2589254117941624</v>
      </c>
      <c r="G32" s="118">
        <f>(10^12)*(10^-3)*10^(G10/10)</f>
        <v>1.2589254117941624</v>
      </c>
      <c r="H32" s="40"/>
      <c r="I32" s="41"/>
      <c r="J32" s="281">
        <f>(10^12)*(10^-3)*10^(J10/10)</f>
        <v>1.2589254117941652E-11</v>
      </c>
      <c r="K32" s="118">
        <f>(10^12)*(10^-3)*10^(K10/10)</f>
        <v>1.2589254117941624</v>
      </c>
      <c r="L32" s="155"/>
      <c r="M32" s="73"/>
      <c r="N32" s="155"/>
      <c r="O32" s="118"/>
      <c r="P32" s="155"/>
      <c r="Q32" s="118"/>
      <c r="R32" s="31"/>
      <c r="S32" s="31"/>
      <c r="T32" s="31"/>
      <c r="U32" s="31"/>
      <c r="V32" s="53" t="s">
        <v>46</v>
      </c>
    </row>
    <row r="33" spans="1:25" ht="15.75" x14ac:dyDescent="0.3">
      <c r="A33" s="277" t="s">
        <v>44</v>
      </c>
      <c r="B33" s="56" t="s">
        <v>87</v>
      </c>
      <c r="C33" s="21"/>
      <c r="D33" s="40">
        <f>(10^12)*(10^-3)*(D5/N17)*(1/(N16*12))*10^(IF($D11=0,IF($D12=0,((-N15+N18+N22)/10),((-N15+N18+N20+N22)/10)),IF($D12=0,((-N15+N19+N23)/10),((-N15+N19+N21+N23)/10))))</f>
        <v>6.7807044996243945E-2</v>
      </c>
      <c r="E33" s="156">
        <f>(10^12)*(10^-3)*(E5/O17)*(1/(O16*12))*10^(IF($D11=0,IF($D12=0,((-O15+O18+O22)/10),((-O15+O18+O20+O22)/10)),IF($D12=0,((-O15+O19+O23)/10),((-O15+O19+O21+O23)/10))))</f>
        <v>6.7807044996243945E-2</v>
      </c>
      <c r="F33" s="46"/>
      <c r="G33" s="134"/>
      <c r="H33" s="281">
        <f>(10^12)*(10^-3)*(H5/N17)*(1/(N16*12))*10^(IF($H11=0,IF($H12=0,((-N15+N18+N22)/10),((-N15+N18+N20+N22)/10)),IF($H12=0,((-N15+N19+N23)/10),((-N15+N19+N21+N23)/10))))</f>
        <v>6.7807044996243945E-2</v>
      </c>
      <c r="I33" s="156">
        <f>(10^12)*(10^-3)*(I5/O17)*(1/(O16*12))*10^(IF($H11=0,IF($H12=0,((-O15+O18+O22)/10),((-O15+O18+O20+O22)/10)),IF($H12=0,((-O15+O19+O23)/10),((-O15+O19+O21+O23)/10))))</f>
        <v>6.7807044996243945E-2</v>
      </c>
      <c r="J33" s="158"/>
      <c r="K33" s="134"/>
      <c r="L33" s="140"/>
      <c r="M33" s="138"/>
      <c r="N33" s="46"/>
      <c r="O33" s="134"/>
      <c r="P33" s="46"/>
      <c r="Q33" s="134"/>
      <c r="R33" s="32"/>
      <c r="S33" s="32"/>
      <c r="T33" s="32"/>
      <c r="U33" s="32"/>
      <c r="V33" s="203" t="s">
        <v>80</v>
      </c>
    </row>
    <row r="34" spans="1:25" x14ac:dyDescent="0.2">
      <c r="A34" s="191" t="s">
        <v>79</v>
      </c>
      <c r="B34" s="56" t="s">
        <v>2</v>
      </c>
      <c r="C34" s="18"/>
      <c r="D34" s="144"/>
      <c r="E34" s="20"/>
      <c r="F34" s="46">
        <f>10*LOG(F32/(D33))</f>
        <v>12.687251815894925</v>
      </c>
      <c r="G34" s="134">
        <f>10*LOG(G32/(E33))</f>
        <v>12.687251815894925</v>
      </c>
      <c r="H34" s="46"/>
      <c r="I34" s="134"/>
      <c r="J34" s="158">
        <f>10*LOG(J32/(H33))</f>
        <v>-97.312748184105061</v>
      </c>
      <c r="K34" s="134">
        <f>10*LOG(K32/(I33))</f>
        <v>12.687251815894925</v>
      </c>
      <c r="L34" s="140"/>
      <c r="M34" s="138"/>
      <c r="N34" s="46"/>
      <c r="O34" s="134"/>
      <c r="P34" s="46"/>
      <c r="Q34" s="134"/>
      <c r="R34" s="32"/>
      <c r="S34" s="32"/>
      <c r="T34" s="32"/>
      <c r="U34" s="32"/>
      <c r="V34" s="127" t="s">
        <v>49</v>
      </c>
    </row>
    <row r="35" spans="1:25" ht="15.75" x14ac:dyDescent="0.3">
      <c r="A35" s="202" t="s">
        <v>48</v>
      </c>
      <c r="B35" s="115" t="s">
        <v>88</v>
      </c>
      <c r="C35" s="26"/>
      <c r="D35" s="77"/>
      <c r="E35" s="115"/>
      <c r="F35" s="46">
        <f>F10</f>
        <v>-89</v>
      </c>
      <c r="G35" s="24">
        <f>G10</f>
        <v>-89</v>
      </c>
      <c r="H35" s="46"/>
      <c r="I35" s="134"/>
      <c r="J35" s="158">
        <f>J10</f>
        <v>-199</v>
      </c>
      <c r="K35" s="134">
        <f>K10</f>
        <v>-89</v>
      </c>
      <c r="L35" s="46"/>
      <c r="M35" s="24"/>
      <c r="N35" s="46"/>
      <c r="O35" s="134"/>
      <c r="P35" s="46"/>
      <c r="Q35" s="134"/>
      <c r="R35" s="26"/>
      <c r="S35" s="26"/>
      <c r="T35" s="26"/>
      <c r="U35" s="26"/>
      <c r="V35" s="286" t="s">
        <v>100</v>
      </c>
      <c r="X35"/>
      <c r="Y35"/>
    </row>
    <row r="36" spans="1:25" x14ac:dyDescent="0.2">
      <c r="A36" s="78" t="s">
        <v>90</v>
      </c>
      <c r="B36" s="56" t="s">
        <v>89</v>
      </c>
      <c r="C36" s="21"/>
      <c r="D36" s="145">
        <f>10*LOG((F32)*10^-9)+10*LOG(MAX(D6,12*D9*D7/D5))</f>
        <v>-64.406075122407714</v>
      </c>
      <c r="E36" s="116">
        <f>10*LOG((G32)*10^-9)+10*LOG(MAX(E6,12*E9*E7/E5))</f>
        <v>-64.406075122407714</v>
      </c>
      <c r="F36" s="34"/>
      <c r="G36" s="70"/>
      <c r="H36" s="280">
        <f>10*LOG((J32)*10^-9)+10*LOG(MAX(H6,12*H9*H7/H5))</f>
        <v>-174.40607512240771</v>
      </c>
      <c r="I36" s="116">
        <f>10*LOG((K32)*10^-9)+10*LOG(MAX(I6,12*I9*I7/I5))</f>
        <v>-64.406075122407714</v>
      </c>
      <c r="J36" s="46"/>
      <c r="K36" s="134"/>
      <c r="L36" s="46"/>
      <c r="M36" s="24"/>
      <c r="N36" s="46"/>
      <c r="O36" s="134"/>
      <c r="P36" s="46"/>
      <c r="Q36" s="134"/>
      <c r="R36" s="26"/>
      <c r="S36" s="26"/>
      <c r="T36" s="26"/>
      <c r="U36" s="26"/>
      <c r="V36" s="286" t="s">
        <v>101</v>
      </c>
      <c r="X36"/>
      <c r="Y36"/>
    </row>
    <row r="37" spans="1:25" x14ac:dyDescent="0.2">
      <c r="A37" s="43" t="s">
        <v>40</v>
      </c>
      <c r="B37" s="97" t="s">
        <v>2</v>
      </c>
      <c r="C37" s="27"/>
      <c r="D37" s="219"/>
      <c r="E37" s="220"/>
      <c r="F37" s="221"/>
      <c r="G37" s="220"/>
      <c r="H37" s="219"/>
      <c r="I37" s="278"/>
      <c r="J37" s="279"/>
      <c r="K37" s="278"/>
      <c r="L37" s="46"/>
      <c r="M37" s="24"/>
      <c r="N37" s="46">
        <f>(N18-N19)/2</f>
        <v>-6.3999999999999986</v>
      </c>
      <c r="O37" s="134">
        <f>(O18-O19)/2</f>
        <v>-6.3999999999999986</v>
      </c>
      <c r="P37" s="145"/>
      <c r="Q37" s="116"/>
      <c r="R37" s="27"/>
      <c r="S37" s="27"/>
      <c r="T37" s="27"/>
      <c r="U37" s="27"/>
      <c r="V37" s="203" t="s">
        <v>43</v>
      </c>
      <c r="X37"/>
      <c r="Y37"/>
    </row>
    <row r="38" spans="1:25" x14ac:dyDescent="0.2">
      <c r="A38" s="34" t="s">
        <v>61</v>
      </c>
      <c r="B38" s="56" t="s">
        <v>2</v>
      </c>
      <c r="C38" s="18"/>
      <c r="D38" s="147"/>
      <c r="E38" s="148"/>
      <c r="F38" s="150"/>
      <c r="G38" s="148"/>
      <c r="H38" s="147"/>
      <c r="I38" s="152"/>
      <c r="J38" s="153"/>
      <c r="K38" s="152"/>
      <c r="L38" s="145"/>
      <c r="M38" s="23"/>
      <c r="N38" s="19"/>
      <c r="O38" s="57"/>
      <c r="P38" s="282">
        <f>(P24+P25)/2</f>
        <v>5</v>
      </c>
      <c r="Q38" s="283">
        <f>(Q24+Q25)/2</f>
        <v>5</v>
      </c>
      <c r="R38" s="27"/>
      <c r="S38" s="27"/>
      <c r="T38" s="27"/>
      <c r="U38" s="27"/>
      <c r="V38" s="203" t="s">
        <v>62</v>
      </c>
      <c r="X38"/>
      <c r="Y38"/>
    </row>
    <row r="39" spans="1:25" x14ac:dyDescent="0.2">
      <c r="A39" s="202" t="s">
        <v>56</v>
      </c>
      <c r="B39" s="97" t="s">
        <v>30</v>
      </c>
      <c r="C39" s="27"/>
      <c r="D39" s="157"/>
      <c r="E39" s="97"/>
      <c r="F39" s="46">
        <f>F35+(IF($D11=0,0,N37))+P38</f>
        <v>-84</v>
      </c>
      <c r="G39" s="134">
        <f>G35+(IF($D11=0,0,O37))+Q38</f>
        <v>-84</v>
      </c>
      <c r="H39" s="46"/>
      <c r="I39" s="134"/>
      <c r="J39" s="158">
        <f>J35+(IF($H11=0,0,N37))+P38</f>
        <v>-194</v>
      </c>
      <c r="K39" s="134">
        <f>K35+(IF($H11=0,0,O37))+Q38</f>
        <v>-84</v>
      </c>
      <c r="L39" s="46"/>
      <c r="M39" s="24"/>
      <c r="N39" s="46"/>
      <c r="O39" s="134"/>
      <c r="P39" s="46"/>
      <c r="Q39" s="134"/>
      <c r="R39" s="27"/>
      <c r="S39" s="27"/>
      <c r="T39" s="27"/>
      <c r="U39" s="27"/>
      <c r="V39" s="203" t="s">
        <v>66</v>
      </c>
      <c r="X39"/>
      <c r="Y39"/>
    </row>
    <row r="40" spans="1:25" ht="13.5" thickBot="1" x14ac:dyDescent="0.25">
      <c r="A40" s="309" t="s">
        <v>144</v>
      </c>
      <c r="B40" s="88" t="s">
        <v>2</v>
      </c>
      <c r="C40" s="228"/>
      <c r="D40" s="194"/>
      <c r="E40" s="71"/>
      <c r="F40" s="194"/>
      <c r="G40" s="71"/>
      <c r="H40" s="194"/>
      <c r="I40" s="71"/>
      <c r="J40" s="235">
        <f>J39-F39-$C13</f>
        <v>-109</v>
      </c>
      <c r="K40" s="135">
        <f>K39-G39-$C13</f>
        <v>1</v>
      </c>
      <c r="L40" s="59"/>
      <c r="M40" s="83"/>
      <c r="N40" s="59"/>
      <c r="O40" s="135"/>
      <c r="P40" s="59"/>
      <c r="Q40" s="135"/>
      <c r="R40" s="79"/>
      <c r="S40" s="79"/>
      <c r="T40" s="79"/>
      <c r="U40" s="79"/>
      <c r="V40" s="195" t="s">
        <v>81</v>
      </c>
      <c r="X40"/>
      <c r="Y40"/>
    </row>
    <row r="41" spans="1:25" x14ac:dyDescent="0.2">
      <c r="A41" s="189"/>
      <c r="L41" s="47"/>
      <c r="M41" s="47"/>
      <c r="N41" s="47"/>
      <c r="O41" s="47"/>
      <c r="P41" s="47"/>
      <c r="Q41" s="47"/>
    </row>
    <row r="42" spans="1:25" ht="13.5" thickBot="1" x14ac:dyDescent="0.25">
      <c r="A42" s="8"/>
      <c r="B42" s="18"/>
      <c r="C42" s="18"/>
      <c r="D42" s="18"/>
      <c r="E42" s="18"/>
      <c r="F42" s="18"/>
      <c r="G42" s="33"/>
      <c r="H42" s="33"/>
      <c r="I42" s="33"/>
      <c r="J42" s="33"/>
      <c r="K42" s="33"/>
      <c r="L42" s="72"/>
      <c r="M42" s="72"/>
      <c r="N42" s="72"/>
      <c r="O42" s="72"/>
      <c r="P42" s="72"/>
      <c r="Q42" s="72"/>
      <c r="R42" s="18"/>
      <c r="S42" s="18"/>
      <c r="T42" s="18"/>
      <c r="U42" s="18"/>
    </row>
    <row r="43" spans="1:25" ht="13.5" thickBot="1" x14ac:dyDescent="0.25">
      <c r="A43" s="9" t="s">
        <v>19</v>
      </c>
      <c r="B43" s="28"/>
      <c r="C43" s="11"/>
      <c r="D43" s="326" t="s">
        <v>35</v>
      </c>
      <c r="E43" s="327"/>
      <c r="F43" s="328"/>
      <c r="G43" s="328"/>
      <c r="H43" s="328"/>
      <c r="I43" s="328"/>
      <c r="J43" s="328"/>
      <c r="K43" s="321"/>
      <c r="L43" s="325" t="s">
        <v>36</v>
      </c>
      <c r="M43" s="324"/>
      <c r="N43" s="324"/>
      <c r="O43" s="324"/>
      <c r="P43" s="324"/>
      <c r="Q43" s="321"/>
      <c r="R43" s="119"/>
      <c r="S43" s="12"/>
      <c r="T43" s="12"/>
      <c r="U43" s="10"/>
      <c r="V43" s="13" t="s">
        <v>0</v>
      </c>
    </row>
    <row r="44" spans="1:25" x14ac:dyDescent="0.2">
      <c r="A44" s="30"/>
      <c r="B44" s="20"/>
      <c r="C44" s="18"/>
      <c r="D44" s="322" t="s">
        <v>111</v>
      </c>
      <c r="E44" s="323"/>
      <c r="F44" s="322" t="s">
        <v>108</v>
      </c>
      <c r="G44" s="323"/>
      <c r="H44" s="322" t="s">
        <v>112</v>
      </c>
      <c r="I44" s="323"/>
      <c r="J44" s="322" t="s">
        <v>110</v>
      </c>
      <c r="K44" s="323"/>
      <c r="L44" s="161"/>
      <c r="M44" s="162"/>
      <c r="N44" s="322" t="s">
        <v>102</v>
      </c>
      <c r="O44" s="323"/>
      <c r="P44" s="161"/>
      <c r="Q44" s="162"/>
      <c r="R44" s="19"/>
      <c r="S44" s="8"/>
      <c r="T44" s="8"/>
      <c r="U44" s="57"/>
      <c r="V44" s="104"/>
    </row>
    <row r="45" spans="1:25" x14ac:dyDescent="0.2">
      <c r="A45" s="30"/>
      <c r="B45" s="20"/>
      <c r="C45" s="18"/>
      <c r="D45" s="137" t="s">
        <v>73</v>
      </c>
      <c r="E45" s="114" t="s">
        <v>74</v>
      </c>
      <c r="F45" s="137" t="s">
        <v>73</v>
      </c>
      <c r="G45" s="114" t="s">
        <v>74</v>
      </c>
      <c r="H45" s="137" t="s">
        <v>73</v>
      </c>
      <c r="I45" s="114" t="s">
        <v>74</v>
      </c>
      <c r="J45" s="137" t="s">
        <v>73</v>
      </c>
      <c r="K45" s="114" t="s">
        <v>74</v>
      </c>
      <c r="L45" s="137" t="s">
        <v>73</v>
      </c>
      <c r="M45" s="114" t="s">
        <v>74</v>
      </c>
      <c r="N45" s="137" t="s">
        <v>73</v>
      </c>
      <c r="O45" s="114" t="s">
        <v>74</v>
      </c>
      <c r="P45" s="137" t="s">
        <v>73</v>
      </c>
      <c r="Q45" s="114" t="s">
        <v>74</v>
      </c>
      <c r="R45" s="19"/>
      <c r="S45" s="8"/>
      <c r="T45" s="8"/>
      <c r="U45" s="57"/>
      <c r="V45" s="104"/>
    </row>
    <row r="46" spans="1:25" x14ac:dyDescent="0.2">
      <c r="A46" s="43" t="s">
        <v>98</v>
      </c>
      <c r="B46" s="102" t="s">
        <v>4</v>
      </c>
      <c r="C46" s="229"/>
      <c r="D46" s="19"/>
      <c r="E46" s="75"/>
      <c r="F46" s="292">
        <v>5.65</v>
      </c>
      <c r="G46" s="116">
        <v>5.65</v>
      </c>
      <c r="H46" s="19"/>
      <c r="I46" s="75"/>
      <c r="J46" s="292">
        <v>5.65</v>
      </c>
      <c r="K46" s="116">
        <v>5.65</v>
      </c>
      <c r="L46" s="84"/>
      <c r="M46" s="56"/>
      <c r="N46" s="84"/>
      <c r="O46" s="56"/>
      <c r="P46" s="84"/>
      <c r="Q46" s="56"/>
      <c r="R46" s="19"/>
      <c r="S46" s="8"/>
      <c r="T46" s="8"/>
      <c r="U46" s="57"/>
      <c r="V46" s="51" t="s">
        <v>150</v>
      </c>
    </row>
    <row r="47" spans="1:25" ht="15.75" x14ac:dyDescent="0.3">
      <c r="A47" s="299" t="s">
        <v>99</v>
      </c>
      <c r="B47" s="102" t="s">
        <v>4</v>
      </c>
      <c r="C47" s="229"/>
      <c r="D47" s="74"/>
      <c r="E47" s="75"/>
      <c r="F47" s="292">
        <v>5.65</v>
      </c>
      <c r="G47" s="23">
        <v>5.65</v>
      </c>
      <c r="H47" s="19"/>
      <c r="I47" s="75"/>
      <c r="J47" s="292">
        <v>5.65</v>
      </c>
      <c r="K47" s="23">
        <v>5.65</v>
      </c>
      <c r="L47" s="84"/>
      <c r="M47" s="56"/>
      <c r="N47" s="84"/>
      <c r="O47" s="56"/>
      <c r="P47" s="84"/>
      <c r="Q47" s="56"/>
      <c r="R47" s="19"/>
      <c r="S47" s="8"/>
      <c r="T47" s="8"/>
      <c r="U47" s="57"/>
      <c r="V47" s="51" t="s">
        <v>150</v>
      </c>
    </row>
    <row r="48" spans="1:25" s="8" customFormat="1" x14ac:dyDescent="0.2">
      <c r="A48" s="92" t="s">
        <v>37</v>
      </c>
      <c r="B48" s="102" t="s">
        <v>4</v>
      </c>
      <c r="C48" s="229"/>
      <c r="D48" s="74"/>
      <c r="E48" s="76"/>
      <c r="F48" s="74"/>
      <c r="G48" s="76"/>
      <c r="H48" s="74"/>
      <c r="I48" s="76"/>
      <c r="J48" s="74"/>
      <c r="K48" s="76"/>
      <c r="L48" s="160">
        <v>6</v>
      </c>
      <c r="M48" s="75">
        <f>$L48</f>
        <v>6</v>
      </c>
      <c r="N48" s="74"/>
      <c r="O48" s="76"/>
      <c r="P48" s="74"/>
      <c r="Q48" s="76"/>
      <c r="R48" s="74"/>
      <c r="S48" s="75"/>
      <c r="T48" s="75"/>
      <c r="U48" s="76"/>
      <c r="V48" s="136" t="s">
        <v>105</v>
      </c>
    </row>
    <row r="49" spans="1:22" s="8" customFormat="1" x14ac:dyDescent="0.2">
      <c r="A49" s="92" t="s">
        <v>38</v>
      </c>
      <c r="B49" s="102" t="s">
        <v>4</v>
      </c>
      <c r="C49" s="229"/>
      <c r="D49" s="74"/>
      <c r="E49" s="76"/>
      <c r="F49" s="74"/>
      <c r="G49" s="76"/>
      <c r="H49" s="74"/>
      <c r="I49" s="76"/>
      <c r="J49" s="74"/>
      <c r="K49" s="76"/>
      <c r="L49" s="74"/>
      <c r="M49" s="76"/>
      <c r="N49" s="74">
        <f>-N37</f>
        <v>6.3999999999999986</v>
      </c>
      <c r="O49" s="75">
        <f>-O37</f>
        <v>6.3999999999999986</v>
      </c>
      <c r="P49" s="74"/>
      <c r="Q49" s="76"/>
      <c r="R49" s="74"/>
      <c r="S49" s="75"/>
      <c r="T49" s="75"/>
      <c r="U49" s="76"/>
      <c r="V49" s="136" t="s">
        <v>39</v>
      </c>
    </row>
    <row r="50" spans="1:22" s="8" customFormat="1" ht="13.5" thickBot="1" x14ac:dyDescent="0.25">
      <c r="A50" s="141" t="s">
        <v>63</v>
      </c>
      <c r="B50" s="103" t="s">
        <v>4</v>
      </c>
      <c r="C50" s="230"/>
      <c r="D50" s="80"/>
      <c r="E50" s="81"/>
      <c r="F50" s="80"/>
      <c r="G50" s="81"/>
      <c r="H50" s="80"/>
      <c r="I50" s="81"/>
      <c r="J50" s="80"/>
      <c r="K50" s="81"/>
      <c r="L50" s="80"/>
      <c r="M50" s="81"/>
      <c r="N50" s="194"/>
      <c r="O50" s="71"/>
      <c r="P50" s="80">
        <f>(P25-P24)/2</f>
        <v>15</v>
      </c>
      <c r="Q50" s="123">
        <f>(Q25-Q24)/2</f>
        <v>15</v>
      </c>
      <c r="R50" s="80"/>
      <c r="S50" s="123"/>
      <c r="T50" s="123"/>
      <c r="U50" s="81"/>
      <c r="V50" s="205" t="s">
        <v>64</v>
      </c>
    </row>
    <row r="51" spans="1:22" x14ac:dyDescent="0.2">
      <c r="A51" s="189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</row>
    <row r="52" spans="1:22" ht="13.5" thickBot="1" x14ac:dyDescent="0.25">
      <c r="A52" s="64"/>
      <c r="B52" s="18"/>
      <c r="C52" s="18"/>
      <c r="D52" s="18"/>
      <c r="E52" s="18"/>
      <c r="F52" s="18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2" ht="13.5" thickBot="1" x14ac:dyDescent="0.25">
      <c r="A53" s="9" t="s">
        <v>20</v>
      </c>
      <c r="B53" s="11"/>
      <c r="C53" s="222"/>
      <c r="D53" s="317" t="s">
        <v>35</v>
      </c>
      <c r="E53" s="324"/>
      <c r="F53" s="324"/>
      <c r="G53" s="324"/>
      <c r="H53" s="324"/>
      <c r="I53" s="324"/>
      <c r="J53" s="324"/>
      <c r="K53" s="321"/>
      <c r="L53" s="325" t="s">
        <v>36</v>
      </c>
      <c r="M53" s="324"/>
      <c r="N53" s="324"/>
      <c r="O53" s="324"/>
      <c r="P53" s="324"/>
      <c r="Q53" s="321"/>
      <c r="R53" s="320" t="s">
        <v>16</v>
      </c>
      <c r="S53" s="321"/>
      <c r="T53" s="196"/>
      <c r="U53" s="105"/>
      <c r="V53" s="63" t="s">
        <v>0</v>
      </c>
    </row>
    <row r="54" spans="1:22" x14ac:dyDescent="0.2">
      <c r="A54" s="30"/>
      <c r="B54" s="18"/>
      <c r="C54" s="144"/>
      <c r="D54" s="322" t="s">
        <v>111</v>
      </c>
      <c r="E54" s="323"/>
      <c r="F54" s="322" t="s">
        <v>108</v>
      </c>
      <c r="G54" s="323"/>
      <c r="H54" s="322" t="s">
        <v>112</v>
      </c>
      <c r="I54" s="323"/>
      <c r="J54" s="322" t="s">
        <v>110</v>
      </c>
      <c r="K54" s="323"/>
      <c r="L54" s="99"/>
      <c r="M54" s="105"/>
      <c r="N54" s="322" t="s">
        <v>102</v>
      </c>
      <c r="O54" s="323"/>
      <c r="P54" s="99"/>
      <c r="Q54" s="105"/>
      <c r="R54" s="99"/>
      <c r="S54" s="105"/>
      <c r="T54" s="197"/>
      <c r="U54" s="120"/>
      <c r="V54" s="15"/>
    </row>
    <row r="55" spans="1:22" x14ac:dyDescent="0.2">
      <c r="A55" s="30"/>
      <c r="B55" s="18"/>
      <c r="C55" s="144"/>
      <c r="D55" s="137" t="s">
        <v>73</v>
      </c>
      <c r="E55" s="114" t="s">
        <v>74</v>
      </c>
      <c r="F55" s="137" t="s">
        <v>73</v>
      </c>
      <c r="G55" s="114" t="s">
        <v>74</v>
      </c>
      <c r="H55" s="137" t="s">
        <v>73</v>
      </c>
      <c r="I55" s="114" t="s">
        <v>74</v>
      </c>
      <c r="J55" s="137" t="s">
        <v>73</v>
      </c>
      <c r="K55" s="114" t="s">
        <v>74</v>
      </c>
      <c r="L55" s="137" t="s">
        <v>73</v>
      </c>
      <c r="M55" s="114" t="s">
        <v>74</v>
      </c>
      <c r="N55" s="137" t="s">
        <v>73</v>
      </c>
      <c r="O55" s="114" t="s">
        <v>74</v>
      </c>
      <c r="P55" s="137" t="s">
        <v>73</v>
      </c>
      <c r="Q55" s="114" t="s">
        <v>74</v>
      </c>
      <c r="R55" s="137" t="s">
        <v>73</v>
      </c>
      <c r="S55" s="114" t="s">
        <v>74</v>
      </c>
      <c r="T55" s="137"/>
      <c r="U55" s="120"/>
      <c r="V55" s="15"/>
    </row>
    <row r="56" spans="1:22" ht="12.75" customHeight="1" x14ac:dyDescent="0.25">
      <c r="A56" s="65"/>
      <c r="B56" s="26"/>
      <c r="C56" s="77"/>
      <c r="D56" s="77"/>
      <c r="E56" s="115"/>
      <c r="F56" s="77"/>
      <c r="G56" s="115"/>
      <c r="H56" s="77"/>
      <c r="I56" s="115"/>
      <c r="J56" s="77"/>
      <c r="K56" s="115"/>
      <c r="L56" s="77"/>
      <c r="M56" s="115"/>
      <c r="N56" s="77"/>
      <c r="O56" s="115"/>
      <c r="P56" s="77"/>
      <c r="Q56" s="115"/>
      <c r="R56" s="165"/>
      <c r="S56" s="106"/>
      <c r="T56" s="165"/>
      <c r="U56" s="106"/>
      <c r="V56" s="57"/>
    </row>
    <row r="57" spans="1:22" x14ac:dyDescent="0.2">
      <c r="A57" s="35" t="s">
        <v>113</v>
      </c>
      <c r="B57" s="36" t="s">
        <v>3</v>
      </c>
      <c r="C57" s="303"/>
      <c r="D57" s="139"/>
      <c r="E57" s="163"/>
      <c r="F57" s="139">
        <v>1</v>
      </c>
      <c r="G57" s="163">
        <v>1</v>
      </c>
      <c r="H57" s="37"/>
      <c r="I57" s="107"/>
      <c r="J57" s="37"/>
      <c r="K57" s="107"/>
      <c r="L57" s="37"/>
      <c r="M57" s="107"/>
      <c r="N57" s="37"/>
      <c r="O57" s="107"/>
      <c r="P57" s="37"/>
      <c r="Q57" s="107"/>
      <c r="R57" s="48"/>
      <c r="S57" s="133"/>
      <c r="T57" s="37"/>
      <c r="U57" s="107"/>
      <c r="V57" s="70" t="s">
        <v>67</v>
      </c>
    </row>
    <row r="58" spans="1:22" x14ac:dyDescent="0.2">
      <c r="A58" s="38" t="s">
        <v>114</v>
      </c>
      <c r="B58" s="36" t="s">
        <v>2</v>
      </c>
      <c r="C58" s="303"/>
      <c r="D58" s="139"/>
      <c r="E58" s="163"/>
      <c r="F58" s="139">
        <f>F47*F57</f>
        <v>5.65</v>
      </c>
      <c r="G58" s="163">
        <f>G47*G57</f>
        <v>5.65</v>
      </c>
      <c r="H58" s="37"/>
      <c r="I58" s="107"/>
      <c r="J58" s="37"/>
      <c r="K58" s="107"/>
      <c r="L58" s="37"/>
      <c r="M58" s="107"/>
      <c r="N58" s="37"/>
      <c r="O58" s="107"/>
      <c r="P58" s="37"/>
      <c r="Q58" s="107"/>
      <c r="R58" s="239">
        <f>SQRT(SUMSQ(F58))</f>
        <v>5.65</v>
      </c>
      <c r="S58" s="240">
        <f>SQRT(SUMSQ(G58))</f>
        <v>5.65</v>
      </c>
      <c r="T58" s="166"/>
      <c r="U58" s="108"/>
      <c r="V58" s="70" t="s">
        <v>32</v>
      </c>
    </row>
    <row r="59" spans="1:22" x14ac:dyDescent="0.2">
      <c r="A59" s="39"/>
      <c r="B59" s="26"/>
      <c r="C59" s="77"/>
      <c r="D59" s="40"/>
      <c r="E59" s="156"/>
      <c r="F59" s="40"/>
      <c r="G59" s="156"/>
      <c r="H59" s="40"/>
      <c r="I59" s="156"/>
      <c r="J59" s="40"/>
      <c r="K59" s="156"/>
      <c r="L59" s="40"/>
      <c r="M59" s="156"/>
      <c r="N59" s="40"/>
      <c r="O59" s="156"/>
      <c r="P59" s="40"/>
      <c r="Q59" s="156"/>
      <c r="R59" s="169"/>
      <c r="S59" s="170"/>
      <c r="T59" s="165"/>
      <c r="U59" s="106"/>
      <c r="V59" s="70"/>
    </row>
    <row r="60" spans="1:22" x14ac:dyDescent="0.2">
      <c r="A60" s="39"/>
      <c r="B60" s="26"/>
      <c r="C60" s="77"/>
      <c r="D60" s="40"/>
      <c r="E60" s="156"/>
      <c r="F60" s="40"/>
      <c r="G60" s="156"/>
      <c r="H60" s="40"/>
      <c r="I60" s="156"/>
      <c r="J60" s="40"/>
      <c r="K60" s="156"/>
      <c r="L60" s="40"/>
      <c r="M60" s="156"/>
      <c r="N60" s="40"/>
      <c r="O60" s="156"/>
      <c r="P60" s="40"/>
      <c r="Q60" s="156"/>
      <c r="R60" s="169"/>
      <c r="S60" s="170"/>
      <c r="T60" s="165"/>
      <c r="U60" s="106"/>
      <c r="V60" s="70"/>
    </row>
    <row r="61" spans="1:22" x14ac:dyDescent="0.2">
      <c r="A61" s="131" t="s">
        <v>115</v>
      </c>
      <c r="B61" s="36" t="s">
        <v>3</v>
      </c>
      <c r="C61" s="303"/>
      <c r="D61" s="139"/>
      <c r="E61" s="163"/>
      <c r="F61" s="139">
        <v>1</v>
      </c>
      <c r="G61" s="163">
        <v>1</v>
      </c>
      <c r="H61" s="37"/>
      <c r="I61" s="107"/>
      <c r="J61" s="37"/>
      <c r="K61" s="107"/>
      <c r="L61" s="37"/>
      <c r="M61" s="107"/>
      <c r="N61" s="37"/>
      <c r="O61" s="107"/>
      <c r="P61" s="37"/>
      <c r="Q61" s="107"/>
      <c r="R61" s="48"/>
      <c r="S61" s="133"/>
      <c r="T61" s="37"/>
      <c r="U61" s="107"/>
      <c r="V61" s="70" t="s">
        <v>24</v>
      </c>
    </row>
    <row r="62" spans="1:22" x14ac:dyDescent="0.2">
      <c r="A62" s="193" t="s">
        <v>116</v>
      </c>
      <c r="B62" s="36" t="s">
        <v>2</v>
      </c>
      <c r="C62" s="303"/>
      <c r="D62" s="139"/>
      <c r="E62" s="163"/>
      <c r="F62" s="139">
        <f>F47*F61</f>
        <v>5.65</v>
      </c>
      <c r="G62" s="163">
        <f>G47*G61</f>
        <v>5.65</v>
      </c>
      <c r="H62" s="37"/>
      <c r="I62" s="107"/>
      <c r="J62" s="37"/>
      <c r="K62" s="107"/>
      <c r="L62" s="37"/>
      <c r="M62" s="107"/>
      <c r="N62" s="37"/>
      <c r="O62" s="107"/>
      <c r="P62" s="37"/>
      <c r="Q62" s="107"/>
      <c r="R62" s="239">
        <f>SQRT(SUMSQ(F62))</f>
        <v>5.65</v>
      </c>
      <c r="S62" s="240">
        <f>SQRT(SUMSQ(G62))</f>
        <v>5.65</v>
      </c>
      <c r="T62" s="166"/>
      <c r="U62" s="108"/>
      <c r="V62" s="70" t="s">
        <v>33</v>
      </c>
    </row>
    <row r="63" spans="1:22" x14ac:dyDescent="0.2">
      <c r="A63" s="39"/>
      <c r="B63" s="26"/>
      <c r="C63" s="77"/>
      <c r="D63" s="40"/>
      <c r="E63" s="156"/>
      <c r="F63" s="40"/>
      <c r="G63" s="156"/>
      <c r="H63" s="40"/>
      <c r="I63" s="156"/>
      <c r="J63" s="40"/>
      <c r="K63" s="156"/>
      <c r="L63" s="40"/>
      <c r="M63" s="156"/>
      <c r="N63" s="40"/>
      <c r="O63" s="156"/>
      <c r="P63" s="40"/>
      <c r="Q63" s="156"/>
      <c r="R63" s="169"/>
      <c r="S63" s="170"/>
      <c r="T63" s="165"/>
      <c r="U63" s="106"/>
      <c r="V63" s="70"/>
    </row>
    <row r="64" spans="1:22" x14ac:dyDescent="0.2">
      <c r="A64" s="39"/>
      <c r="B64" s="26"/>
      <c r="C64" s="77"/>
      <c r="D64" s="40"/>
      <c r="E64" s="156"/>
      <c r="F64" s="40"/>
      <c r="G64" s="156"/>
      <c r="H64" s="40"/>
      <c r="I64" s="156"/>
      <c r="J64" s="40"/>
      <c r="K64" s="156"/>
      <c r="L64" s="40"/>
      <c r="M64" s="156"/>
      <c r="N64" s="40"/>
      <c r="O64" s="156"/>
      <c r="P64" s="40"/>
      <c r="Q64" s="156"/>
      <c r="R64" s="169"/>
      <c r="S64" s="170"/>
      <c r="T64" s="165"/>
      <c r="U64" s="106"/>
      <c r="V64" s="70"/>
    </row>
    <row r="65" spans="1:22" x14ac:dyDescent="0.2">
      <c r="A65" s="35" t="s">
        <v>133</v>
      </c>
      <c r="B65" s="36" t="s">
        <v>3</v>
      </c>
      <c r="C65" s="303"/>
      <c r="D65" s="139"/>
      <c r="E65" s="163"/>
      <c r="F65" s="139">
        <v>1</v>
      </c>
      <c r="G65" s="163">
        <v>1</v>
      </c>
      <c r="H65" s="37"/>
      <c r="I65" s="107"/>
      <c r="J65" s="37"/>
      <c r="K65" s="107"/>
      <c r="L65" s="37"/>
      <c r="M65" s="107"/>
      <c r="N65" s="37"/>
      <c r="O65" s="107"/>
      <c r="P65" s="37"/>
      <c r="Q65" s="107"/>
      <c r="R65" s="48"/>
      <c r="S65" s="133"/>
      <c r="T65" s="37"/>
      <c r="U65" s="107"/>
      <c r="V65" s="70" t="s">
        <v>67</v>
      </c>
    </row>
    <row r="66" spans="1:22" x14ac:dyDescent="0.2">
      <c r="A66" s="38" t="s">
        <v>134</v>
      </c>
      <c r="B66" s="36" t="s">
        <v>2</v>
      </c>
      <c r="C66" s="303"/>
      <c r="D66" s="37"/>
      <c r="E66" s="107"/>
      <c r="F66" s="37">
        <f>F46*F65</f>
        <v>5.65</v>
      </c>
      <c r="G66" s="107">
        <f>G46*G65</f>
        <v>5.65</v>
      </c>
      <c r="H66" s="37"/>
      <c r="I66" s="107"/>
      <c r="J66" s="37"/>
      <c r="K66" s="107"/>
      <c r="L66" s="37"/>
      <c r="M66" s="107"/>
      <c r="N66" s="37"/>
      <c r="O66" s="107"/>
      <c r="P66" s="37"/>
      <c r="Q66" s="107"/>
      <c r="R66" s="239">
        <f>SQRT(SUMSQ(F66))</f>
        <v>5.65</v>
      </c>
      <c r="S66" s="240">
        <f>SQRT(SUMSQ(G66))</f>
        <v>5.65</v>
      </c>
      <c r="T66" s="166"/>
      <c r="U66" s="108"/>
      <c r="V66" s="70" t="s">
        <v>34</v>
      </c>
    </row>
    <row r="67" spans="1:22" x14ac:dyDescent="0.2">
      <c r="A67" s="39"/>
      <c r="B67" s="26"/>
      <c r="C67" s="77"/>
      <c r="D67" s="40"/>
      <c r="E67" s="156"/>
      <c r="F67" s="40"/>
      <c r="G67" s="156"/>
      <c r="H67" s="40"/>
      <c r="I67" s="156"/>
      <c r="J67" s="40"/>
      <c r="K67" s="156"/>
      <c r="L67" s="40"/>
      <c r="M67" s="156"/>
      <c r="N67" s="40"/>
      <c r="O67" s="156"/>
      <c r="P67" s="40"/>
      <c r="Q67" s="156"/>
      <c r="R67" s="169"/>
      <c r="S67" s="170"/>
      <c r="T67" s="165"/>
      <c r="U67" s="106"/>
      <c r="V67" s="70"/>
    </row>
    <row r="68" spans="1:22" x14ac:dyDescent="0.2">
      <c r="A68" s="39"/>
      <c r="B68" s="26"/>
      <c r="C68" s="77"/>
      <c r="D68" s="40"/>
      <c r="E68" s="156"/>
      <c r="F68" s="40"/>
      <c r="G68" s="156"/>
      <c r="H68" s="40"/>
      <c r="I68" s="156"/>
      <c r="J68" s="40"/>
      <c r="K68" s="156"/>
      <c r="L68" s="40"/>
      <c r="M68" s="156"/>
      <c r="N68" s="40"/>
      <c r="O68" s="156"/>
      <c r="P68" s="40"/>
      <c r="Q68" s="156"/>
      <c r="R68" s="169"/>
      <c r="S68" s="170"/>
      <c r="T68" s="165"/>
      <c r="U68" s="106"/>
      <c r="V68" s="70"/>
    </row>
    <row r="69" spans="1:22" x14ac:dyDescent="0.2">
      <c r="A69" s="131" t="s">
        <v>117</v>
      </c>
      <c r="B69" s="36" t="s">
        <v>3</v>
      </c>
      <c r="C69" s="303"/>
      <c r="D69" s="37"/>
      <c r="E69" s="107"/>
      <c r="F69" s="37"/>
      <c r="G69" s="107"/>
      <c r="H69" s="139"/>
      <c r="I69" s="163"/>
      <c r="J69" s="139"/>
      <c r="K69" s="163">
        <v>1</v>
      </c>
      <c r="L69" s="37"/>
      <c r="M69" s="107"/>
      <c r="N69" s="37"/>
      <c r="O69" s="107"/>
      <c r="P69" s="37"/>
      <c r="Q69" s="107"/>
      <c r="R69" s="48"/>
      <c r="S69" s="133"/>
      <c r="T69" s="37"/>
      <c r="U69" s="107"/>
      <c r="V69" s="70" t="s">
        <v>67</v>
      </c>
    </row>
    <row r="70" spans="1:22" x14ac:dyDescent="0.2">
      <c r="A70" s="193" t="s">
        <v>118</v>
      </c>
      <c r="B70" s="36" t="s">
        <v>2</v>
      </c>
      <c r="C70" s="303"/>
      <c r="D70" s="37"/>
      <c r="E70" s="107"/>
      <c r="F70" s="37"/>
      <c r="G70" s="107"/>
      <c r="H70" s="139"/>
      <c r="I70" s="163"/>
      <c r="J70" s="139"/>
      <c r="K70" s="163">
        <f>K47*K69</f>
        <v>5.65</v>
      </c>
      <c r="L70" s="37"/>
      <c r="M70" s="107"/>
      <c r="N70" s="37"/>
      <c r="O70" s="107"/>
      <c r="P70" s="37"/>
      <c r="Q70" s="107"/>
      <c r="R70" s="239"/>
      <c r="S70" s="240">
        <f>SQRT(SUMSQ(K70))</f>
        <v>5.65</v>
      </c>
      <c r="T70" s="166"/>
      <c r="U70" s="108"/>
      <c r="V70" s="70" t="s">
        <v>32</v>
      </c>
    </row>
    <row r="71" spans="1:22" x14ac:dyDescent="0.2">
      <c r="A71" s="39"/>
      <c r="B71" s="26"/>
      <c r="C71" s="77"/>
      <c r="D71" s="40"/>
      <c r="E71" s="156"/>
      <c r="F71" s="40"/>
      <c r="G71" s="156"/>
      <c r="H71" s="40"/>
      <c r="I71" s="156"/>
      <c r="J71" s="40"/>
      <c r="K71" s="156"/>
      <c r="L71" s="40"/>
      <c r="M71" s="156"/>
      <c r="N71" s="40"/>
      <c r="O71" s="156"/>
      <c r="P71" s="40"/>
      <c r="Q71" s="156"/>
      <c r="R71" s="169"/>
      <c r="S71" s="170"/>
      <c r="T71" s="165"/>
      <c r="U71" s="106"/>
      <c r="V71" s="70"/>
    </row>
    <row r="72" spans="1:22" x14ac:dyDescent="0.2">
      <c r="A72" s="39"/>
      <c r="B72" s="26"/>
      <c r="C72" s="77"/>
      <c r="D72" s="40"/>
      <c r="E72" s="156"/>
      <c r="F72" s="40"/>
      <c r="G72" s="156"/>
      <c r="H72" s="40"/>
      <c r="I72" s="156"/>
      <c r="J72" s="40"/>
      <c r="K72" s="156"/>
      <c r="L72" s="40"/>
      <c r="M72" s="156"/>
      <c r="N72" s="40"/>
      <c r="O72" s="156"/>
      <c r="P72" s="40"/>
      <c r="Q72" s="156"/>
      <c r="R72" s="169"/>
      <c r="S72" s="170"/>
      <c r="T72" s="165"/>
      <c r="U72" s="106"/>
      <c r="V72" s="70"/>
    </row>
    <row r="73" spans="1:22" x14ac:dyDescent="0.2">
      <c r="A73" s="131" t="s">
        <v>119</v>
      </c>
      <c r="B73" s="36" t="s">
        <v>3</v>
      </c>
      <c r="C73" s="303"/>
      <c r="D73" s="37"/>
      <c r="E73" s="107"/>
      <c r="F73" s="37"/>
      <c r="G73" s="107"/>
      <c r="H73" s="139"/>
      <c r="I73" s="163"/>
      <c r="J73" s="139"/>
      <c r="K73" s="163">
        <v>1</v>
      </c>
      <c r="L73" s="37"/>
      <c r="M73" s="107"/>
      <c r="N73" s="37"/>
      <c r="O73" s="107"/>
      <c r="P73" s="37"/>
      <c r="Q73" s="107"/>
      <c r="R73" s="48"/>
      <c r="S73" s="133"/>
      <c r="T73" s="37"/>
      <c r="U73" s="107"/>
      <c r="V73" s="70" t="s">
        <v>24</v>
      </c>
    </row>
    <row r="74" spans="1:22" x14ac:dyDescent="0.2">
      <c r="A74" s="193" t="s">
        <v>120</v>
      </c>
      <c r="B74" s="36" t="s">
        <v>2</v>
      </c>
      <c r="C74" s="303"/>
      <c r="D74" s="37"/>
      <c r="E74" s="107"/>
      <c r="F74" s="37"/>
      <c r="G74" s="107"/>
      <c r="H74" s="139"/>
      <c r="I74" s="163"/>
      <c r="J74" s="139"/>
      <c r="K74" s="163">
        <f>K47*K73</f>
        <v>5.65</v>
      </c>
      <c r="L74" s="37"/>
      <c r="M74" s="107"/>
      <c r="N74" s="37"/>
      <c r="O74" s="107"/>
      <c r="P74" s="37"/>
      <c r="Q74" s="107"/>
      <c r="R74" s="239"/>
      <c r="S74" s="240">
        <f>SQRT(SUMSQ(K74))</f>
        <v>5.65</v>
      </c>
      <c r="T74" s="166"/>
      <c r="U74" s="108"/>
      <c r="V74" s="70" t="s">
        <v>33</v>
      </c>
    </row>
    <row r="75" spans="1:22" x14ac:dyDescent="0.2">
      <c r="A75" s="39"/>
      <c r="B75" s="26"/>
      <c r="C75" s="77"/>
      <c r="D75" s="40"/>
      <c r="E75" s="156"/>
      <c r="F75" s="40"/>
      <c r="G75" s="156"/>
      <c r="H75" s="40"/>
      <c r="I75" s="156"/>
      <c r="J75" s="40"/>
      <c r="K75" s="156"/>
      <c r="L75" s="40"/>
      <c r="M75" s="156"/>
      <c r="N75" s="40"/>
      <c r="O75" s="156"/>
      <c r="P75" s="40"/>
      <c r="Q75" s="156"/>
      <c r="R75" s="169"/>
      <c r="S75" s="170"/>
      <c r="T75" s="165"/>
      <c r="U75" s="106"/>
      <c r="V75" s="70"/>
    </row>
    <row r="76" spans="1:22" x14ac:dyDescent="0.2">
      <c r="A76" s="39"/>
      <c r="B76" s="26"/>
      <c r="C76" s="77"/>
      <c r="D76" s="40"/>
      <c r="E76" s="156"/>
      <c r="F76" s="40"/>
      <c r="G76" s="156"/>
      <c r="H76" s="40"/>
      <c r="I76" s="156"/>
      <c r="J76" s="40"/>
      <c r="K76" s="156"/>
      <c r="L76" s="40"/>
      <c r="M76" s="156"/>
      <c r="N76" s="40"/>
      <c r="O76" s="156"/>
      <c r="P76" s="40"/>
      <c r="Q76" s="156"/>
      <c r="R76" s="169"/>
      <c r="S76" s="170"/>
      <c r="T76" s="165"/>
      <c r="U76" s="106"/>
      <c r="V76" s="70"/>
    </row>
    <row r="77" spans="1:22" x14ac:dyDescent="0.2">
      <c r="A77" s="35" t="s">
        <v>135</v>
      </c>
      <c r="B77" s="36" t="s">
        <v>3</v>
      </c>
      <c r="C77" s="303"/>
      <c r="D77" s="37"/>
      <c r="E77" s="107"/>
      <c r="F77" s="37"/>
      <c r="G77" s="107"/>
      <c r="H77" s="139"/>
      <c r="I77" s="163"/>
      <c r="J77" s="139"/>
      <c r="K77" s="163">
        <v>1</v>
      </c>
      <c r="L77" s="37"/>
      <c r="M77" s="107"/>
      <c r="N77" s="37"/>
      <c r="O77" s="107"/>
      <c r="P77" s="37"/>
      <c r="Q77" s="107"/>
      <c r="R77" s="48"/>
      <c r="S77" s="133"/>
      <c r="T77" s="37"/>
      <c r="U77" s="107"/>
      <c r="V77" s="70" t="s">
        <v>67</v>
      </c>
    </row>
    <row r="78" spans="1:22" x14ac:dyDescent="0.2">
      <c r="A78" s="38" t="s">
        <v>136</v>
      </c>
      <c r="B78" s="36" t="s">
        <v>2</v>
      </c>
      <c r="C78" s="303"/>
      <c r="D78" s="37"/>
      <c r="E78" s="107"/>
      <c r="F78" s="37"/>
      <c r="G78" s="107"/>
      <c r="H78" s="139"/>
      <c r="I78" s="163"/>
      <c r="J78" s="139"/>
      <c r="K78" s="107">
        <f>K46*K77</f>
        <v>5.65</v>
      </c>
      <c r="L78" s="37"/>
      <c r="M78" s="107"/>
      <c r="N78" s="37"/>
      <c r="O78" s="107"/>
      <c r="P78" s="37"/>
      <c r="Q78" s="107"/>
      <c r="R78" s="239"/>
      <c r="S78" s="240">
        <f>SQRT(SUMSQ(K78))</f>
        <v>5.65</v>
      </c>
      <c r="T78" s="166"/>
      <c r="U78" s="108"/>
      <c r="V78" s="70" t="s">
        <v>34</v>
      </c>
    </row>
    <row r="79" spans="1:22" x14ac:dyDescent="0.2">
      <c r="A79" s="39"/>
      <c r="B79" s="26"/>
      <c r="C79" s="77"/>
      <c r="D79" s="40"/>
      <c r="E79" s="156"/>
      <c r="F79" s="40"/>
      <c r="G79" s="156"/>
      <c r="H79" s="40"/>
      <c r="I79" s="156"/>
      <c r="J79" s="40"/>
      <c r="K79" s="156"/>
      <c r="L79" s="40"/>
      <c r="M79" s="156"/>
      <c r="N79" s="40"/>
      <c r="O79" s="156"/>
      <c r="P79" s="40"/>
      <c r="Q79" s="156"/>
      <c r="R79" s="169"/>
      <c r="S79" s="170"/>
      <c r="T79" s="165"/>
      <c r="U79" s="106"/>
      <c r="V79" s="70"/>
    </row>
    <row r="80" spans="1:22" x14ac:dyDescent="0.2">
      <c r="A80" s="39"/>
      <c r="B80" s="26"/>
      <c r="C80" s="77"/>
      <c r="D80" s="40"/>
      <c r="E80" s="156"/>
      <c r="F80" s="40"/>
      <c r="G80" s="156"/>
      <c r="H80" s="40"/>
      <c r="I80" s="156"/>
      <c r="J80" s="40"/>
      <c r="K80" s="156"/>
      <c r="L80" s="40"/>
      <c r="M80" s="156"/>
      <c r="N80" s="40"/>
      <c r="O80" s="156"/>
      <c r="P80" s="40"/>
      <c r="Q80" s="156"/>
      <c r="R80" s="169"/>
      <c r="S80" s="170"/>
      <c r="T80" s="165"/>
      <c r="U80" s="106"/>
      <c r="V80" s="70"/>
    </row>
    <row r="81" spans="1:22" x14ac:dyDescent="0.2">
      <c r="A81" s="131" t="s">
        <v>146</v>
      </c>
      <c r="B81" s="192" t="s">
        <v>3</v>
      </c>
      <c r="C81" s="304"/>
      <c r="D81" s="139"/>
      <c r="E81" s="163"/>
      <c r="F81" s="139"/>
      <c r="G81" s="163">
        <v>1</v>
      </c>
      <c r="H81" s="139"/>
      <c r="I81" s="163"/>
      <c r="J81" s="139"/>
      <c r="K81" s="163">
        <v>1</v>
      </c>
      <c r="L81" s="139"/>
      <c r="M81" s="107">
        <v>1</v>
      </c>
      <c r="N81" s="139"/>
      <c r="O81" s="107">
        <v>1</v>
      </c>
      <c r="P81" s="139"/>
      <c r="Q81" s="163">
        <v>0</v>
      </c>
      <c r="R81" s="48"/>
      <c r="S81" s="133"/>
      <c r="T81" s="37"/>
      <c r="U81" s="107"/>
      <c r="V81" s="70" t="s">
        <v>24</v>
      </c>
    </row>
    <row r="82" spans="1:22" x14ac:dyDescent="0.2">
      <c r="A82" s="193" t="s">
        <v>145</v>
      </c>
      <c r="B82" s="192" t="s">
        <v>2</v>
      </c>
      <c r="C82" s="304"/>
      <c r="D82" s="139"/>
      <c r="E82" s="163"/>
      <c r="F82" s="139"/>
      <c r="G82" s="163">
        <f>G47*G81</f>
        <v>5.65</v>
      </c>
      <c r="H82" s="139"/>
      <c r="I82" s="163"/>
      <c r="J82" s="139"/>
      <c r="K82" s="163">
        <f>K47*K81</f>
        <v>5.65</v>
      </c>
      <c r="L82" s="139"/>
      <c r="M82" s="107">
        <f>M$48*M81</f>
        <v>6</v>
      </c>
      <c r="N82" s="139"/>
      <c r="O82" s="163">
        <f>O$49*O81</f>
        <v>6.3999999999999986</v>
      </c>
      <c r="P82" s="139"/>
      <c r="Q82" s="107">
        <f>Q$50*Q81</f>
        <v>0</v>
      </c>
      <c r="R82" s="239"/>
      <c r="S82" s="240">
        <f>SQRT(SUMSQ(G82,K82))+SUM(M82,O82,Q82)</f>
        <v>20.390306627407988</v>
      </c>
      <c r="T82" s="166"/>
      <c r="U82" s="108"/>
      <c r="V82" s="57" t="s">
        <v>82</v>
      </c>
    </row>
    <row r="83" spans="1:22" ht="13.5" thickBot="1" x14ac:dyDescent="0.25">
      <c r="A83" s="87"/>
      <c r="B83" s="96"/>
      <c r="C83" s="305"/>
      <c r="D83" s="69"/>
      <c r="E83" s="164"/>
      <c r="F83" s="69"/>
      <c r="G83" s="164"/>
      <c r="H83" s="69"/>
      <c r="I83" s="164"/>
      <c r="J83" s="69"/>
      <c r="K83" s="164"/>
      <c r="L83" s="69"/>
      <c r="M83" s="164"/>
      <c r="N83" s="69"/>
      <c r="O83" s="164"/>
      <c r="P83" s="69"/>
      <c r="Q83" s="164"/>
      <c r="R83" s="167"/>
      <c r="S83" s="109"/>
      <c r="T83" s="167"/>
      <c r="U83" s="109"/>
      <c r="V83" s="71"/>
    </row>
    <row r="84" spans="1:22" x14ac:dyDescent="0.2">
      <c r="A84" s="189"/>
      <c r="B84" s="26"/>
      <c r="C84" s="26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2"/>
      <c r="S84" s="42"/>
      <c r="T84" s="42"/>
      <c r="U84" s="42"/>
      <c r="V84" s="42"/>
    </row>
    <row r="85" spans="1:22" ht="13.5" thickBot="1" x14ac:dyDescent="0.25">
      <c r="A85" s="44"/>
      <c r="L85" s="47"/>
      <c r="M85" s="47"/>
      <c r="N85" s="47"/>
      <c r="O85" s="47"/>
      <c r="P85" s="47"/>
      <c r="Q85" s="47"/>
    </row>
    <row r="86" spans="1:22" ht="12.6" customHeight="1" x14ac:dyDescent="0.2">
      <c r="A86" s="9" t="s">
        <v>21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29"/>
      <c r="M86" s="29"/>
      <c r="N86" s="29"/>
      <c r="O86" s="29"/>
      <c r="P86" s="29"/>
      <c r="Q86" s="29"/>
      <c r="R86" s="45"/>
      <c r="S86" s="45"/>
      <c r="T86" s="45"/>
      <c r="U86" s="45"/>
      <c r="V86" s="13" t="s">
        <v>0</v>
      </c>
    </row>
    <row r="87" spans="1:22" ht="13.5" thickBot="1" x14ac:dyDescent="0.25">
      <c r="A87" s="316" t="s">
        <v>162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21"/>
      <c r="M87" s="21"/>
      <c r="N87" s="21"/>
      <c r="O87" s="21"/>
      <c r="P87" s="21"/>
      <c r="Q87" s="21"/>
      <c r="R87" s="26"/>
      <c r="S87" s="26"/>
      <c r="T87" s="26"/>
      <c r="U87" s="26"/>
      <c r="V87" s="104"/>
    </row>
    <row r="88" spans="1:22" x14ac:dyDescent="0.2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29"/>
      <c r="M88" s="29"/>
      <c r="N88" s="29"/>
      <c r="O88" s="29"/>
      <c r="P88" s="29"/>
      <c r="Q88" s="29"/>
      <c r="R88" s="45"/>
      <c r="S88" s="45"/>
      <c r="T88" s="45"/>
      <c r="U88" s="45"/>
      <c r="V88" s="54"/>
    </row>
    <row r="89" spans="1:22" ht="13.5" thickBot="1" x14ac:dyDescent="0.25">
      <c r="L89" s="47"/>
      <c r="M89" s="47"/>
      <c r="N89" s="47"/>
      <c r="O89" s="47"/>
      <c r="P89" s="47"/>
      <c r="Q89" s="47"/>
      <c r="R89" s="44"/>
      <c r="S89" s="44"/>
      <c r="T89" s="44"/>
      <c r="U89" s="44"/>
    </row>
    <row r="90" spans="1:22" ht="13.5" thickBot="1" x14ac:dyDescent="0.25">
      <c r="A90" s="130" t="s">
        <v>22</v>
      </c>
      <c r="B90" s="63"/>
      <c r="C90" s="310" t="s">
        <v>75</v>
      </c>
      <c r="D90" s="317" t="s">
        <v>35</v>
      </c>
      <c r="E90" s="318"/>
      <c r="F90" s="318"/>
      <c r="G90" s="318"/>
      <c r="H90" s="318"/>
      <c r="I90" s="318"/>
      <c r="J90" s="318"/>
      <c r="K90" s="319"/>
      <c r="L90" s="85"/>
      <c r="M90" s="85"/>
      <c r="N90" s="85"/>
      <c r="O90" s="85"/>
      <c r="P90" s="85"/>
      <c r="Q90" s="85"/>
      <c r="R90" s="12"/>
      <c r="S90" s="12"/>
      <c r="T90" s="12"/>
      <c r="U90" s="12"/>
      <c r="V90" s="13" t="s">
        <v>0</v>
      </c>
    </row>
    <row r="91" spans="1:22" x14ac:dyDescent="0.2">
      <c r="A91" s="223"/>
      <c r="B91" s="15"/>
      <c r="C91" s="307"/>
      <c r="D91" s="322" t="s">
        <v>111</v>
      </c>
      <c r="E91" s="323"/>
      <c r="F91" s="322" t="s">
        <v>108</v>
      </c>
      <c r="G91" s="323"/>
      <c r="H91" s="322" t="s">
        <v>112</v>
      </c>
      <c r="I91" s="323"/>
      <c r="J91" s="322" t="s">
        <v>110</v>
      </c>
      <c r="K91" s="323"/>
      <c r="L91" s="17"/>
      <c r="M91" s="17"/>
      <c r="N91" s="17"/>
      <c r="O91" s="17"/>
      <c r="P91" s="17"/>
      <c r="Q91" s="17"/>
      <c r="R91" s="8"/>
      <c r="S91" s="8"/>
      <c r="T91" s="8"/>
      <c r="U91" s="8"/>
      <c r="V91" s="104"/>
    </row>
    <row r="92" spans="1:22" x14ac:dyDescent="0.2">
      <c r="A92" s="30"/>
      <c r="B92" s="15"/>
      <c r="C92" s="308"/>
      <c r="D92" s="137" t="s">
        <v>73</v>
      </c>
      <c r="E92" s="114" t="s">
        <v>74</v>
      </c>
      <c r="F92" s="137" t="s">
        <v>73</v>
      </c>
      <c r="G92" s="114" t="s">
        <v>74</v>
      </c>
      <c r="H92" s="137" t="s">
        <v>73</v>
      </c>
      <c r="I92" s="114" t="s">
        <v>74</v>
      </c>
      <c r="J92" s="137" t="s">
        <v>73</v>
      </c>
      <c r="K92" s="114" t="s">
        <v>74</v>
      </c>
      <c r="L92" s="17"/>
      <c r="M92" s="17"/>
      <c r="N92" s="17"/>
      <c r="O92" s="17"/>
      <c r="P92" s="17"/>
      <c r="Q92" s="17"/>
      <c r="R92" s="8"/>
      <c r="S92" s="8"/>
      <c r="T92" s="8"/>
      <c r="U92" s="8"/>
      <c r="V92" s="104"/>
    </row>
    <row r="93" spans="1:22" s="44" customFormat="1" x14ac:dyDescent="0.2">
      <c r="A93" s="19" t="s">
        <v>97</v>
      </c>
      <c r="B93" s="97" t="s">
        <v>2</v>
      </c>
      <c r="C93" s="157"/>
      <c r="D93" s="77"/>
      <c r="E93" s="115"/>
      <c r="F93" s="46">
        <f>F10</f>
        <v>-89</v>
      </c>
      <c r="G93" s="134">
        <f>G10</f>
        <v>-89</v>
      </c>
      <c r="H93" s="77"/>
      <c r="I93" s="115"/>
      <c r="J93" s="158">
        <f>J10</f>
        <v>-199</v>
      </c>
      <c r="K93" s="283">
        <f>K10</f>
        <v>-89</v>
      </c>
      <c r="L93" s="24"/>
      <c r="M93" s="24"/>
      <c r="N93" s="24"/>
      <c r="O93" s="24"/>
      <c r="P93" s="24"/>
      <c r="Q93" s="24"/>
      <c r="R93" s="125"/>
      <c r="S93" s="125"/>
      <c r="T93" s="125"/>
      <c r="U93" s="125"/>
      <c r="V93" s="126"/>
    </row>
    <row r="94" spans="1:22" s="44" customFormat="1" x14ac:dyDescent="0.2">
      <c r="A94" s="19" t="s">
        <v>76</v>
      </c>
      <c r="B94" s="20" t="s">
        <v>2</v>
      </c>
      <c r="C94" s="306">
        <f>C13</f>
        <v>-1</v>
      </c>
      <c r="D94" s="77"/>
      <c r="E94" s="115"/>
      <c r="F94" s="46"/>
      <c r="G94" s="134"/>
      <c r="H94" s="77"/>
      <c r="I94" s="115"/>
      <c r="J94" s="158"/>
      <c r="K94" s="134"/>
      <c r="L94" s="24"/>
      <c r="M94" s="24"/>
      <c r="N94" s="24"/>
      <c r="O94" s="24"/>
      <c r="P94" s="24"/>
      <c r="Q94" s="24"/>
      <c r="R94" s="125"/>
      <c r="S94" s="125"/>
      <c r="T94" s="125"/>
      <c r="U94" s="125"/>
      <c r="V94" s="126"/>
    </row>
    <row r="95" spans="1:22" s="44" customFormat="1" x14ac:dyDescent="0.2">
      <c r="A95" s="34" t="s">
        <v>143</v>
      </c>
      <c r="B95" s="56" t="s">
        <v>2</v>
      </c>
      <c r="C95" s="306"/>
      <c r="D95" s="77"/>
      <c r="E95" s="115"/>
      <c r="F95" s="46"/>
      <c r="G95" s="134"/>
      <c r="H95" s="77"/>
      <c r="I95" s="115"/>
      <c r="J95" s="158"/>
      <c r="K95" s="134"/>
      <c r="L95" s="24"/>
      <c r="M95" s="24"/>
      <c r="N95" s="24"/>
      <c r="O95" s="24"/>
      <c r="P95" s="24"/>
      <c r="Q95" s="24"/>
      <c r="R95" s="125"/>
      <c r="S95" s="125"/>
      <c r="T95" s="125"/>
      <c r="U95" s="125"/>
      <c r="V95" s="126"/>
    </row>
    <row r="96" spans="1:22" s="44" customFormat="1" x14ac:dyDescent="0.2">
      <c r="A96" s="14"/>
      <c r="B96" s="97"/>
      <c r="C96" s="157"/>
      <c r="D96" s="77"/>
      <c r="E96" s="115"/>
      <c r="F96" s="46"/>
      <c r="G96" s="134"/>
      <c r="H96" s="46"/>
      <c r="I96" s="134"/>
      <c r="J96" s="46"/>
      <c r="K96" s="134"/>
      <c r="L96" s="24"/>
      <c r="M96" s="24"/>
      <c r="N96" s="24"/>
      <c r="O96" s="24"/>
      <c r="P96" s="24"/>
      <c r="Q96" s="24"/>
      <c r="R96" s="125"/>
      <c r="S96" s="125"/>
      <c r="T96" s="125"/>
      <c r="U96" s="125"/>
      <c r="V96" s="95"/>
    </row>
    <row r="97" spans="1:22" s="44" customFormat="1" x14ac:dyDescent="0.2">
      <c r="A97" s="14" t="s">
        <v>8</v>
      </c>
      <c r="B97" s="97" t="s">
        <v>2</v>
      </c>
      <c r="C97" s="143">
        <v>-20</v>
      </c>
      <c r="D97" s="46"/>
      <c r="E97" s="134"/>
      <c r="F97" s="292">
        <v>0</v>
      </c>
      <c r="G97" s="168">
        <v>0</v>
      </c>
      <c r="H97" s="46"/>
      <c r="I97" s="134"/>
      <c r="J97" s="292">
        <v>0</v>
      </c>
      <c r="K97" s="168">
        <v>0</v>
      </c>
      <c r="L97" s="24"/>
      <c r="M97" s="24"/>
      <c r="N97" s="24"/>
      <c r="O97" s="24"/>
      <c r="P97" s="24"/>
      <c r="Q97" s="24"/>
      <c r="R97" s="125"/>
      <c r="S97" s="125"/>
      <c r="T97" s="125"/>
      <c r="U97" s="125"/>
      <c r="V97" s="127" t="s">
        <v>6</v>
      </c>
    </row>
    <row r="98" spans="1:22" s="44" customFormat="1" x14ac:dyDescent="0.2">
      <c r="A98" s="92" t="s">
        <v>7</v>
      </c>
      <c r="B98" s="97" t="s">
        <v>2</v>
      </c>
      <c r="C98" s="174">
        <f>C94+C97</f>
        <v>-21</v>
      </c>
      <c r="D98" s="169"/>
      <c r="E98" s="170"/>
      <c r="F98" s="169">
        <f>F93+F97</f>
        <v>-89</v>
      </c>
      <c r="G98" s="170">
        <f>G93+G97</f>
        <v>-89</v>
      </c>
      <c r="H98" s="169"/>
      <c r="I98" s="170"/>
      <c r="J98" s="236">
        <f>J93+J97</f>
        <v>-199</v>
      </c>
      <c r="K98" s="170">
        <f>K93+K97</f>
        <v>-89</v>
      </c>
      <c r="L98" s="24"/>
      <c r="M98" s="24"/>
      <c r="N98" s="24"/>
      <c r="O98" s="24"/>
      <c r="P98" s="24"/>
      <c r="Q98" s="24"/>
      <c r="R98" s="125"/>
      <c r="S98" s="125"/>
      <c r="T98" s="125"/>
      <c r="U98" s="125"/>
      <c r="V98" s="127" t="s">
        <v>10</v>
      </c>
    </row>
    <row r="99" spans="1:22" x14ac:dyDescent="0.2">
      <c r="A99" s="121"/>
      <c r="B99" s="122"/>
      <c r="C99" s="171"/>
      <c r="D99" s="171"/>
      <c r="E99" s="122"/>
      <c r="F99" s="171"/>
      <c r="G99" s="159"/>
      <c r="H99" s="145"/>
      <c r="I99" s="116"/>
      <c r="J99" s="145"/>
      <c r="K99" s="116"/>
      <c r="L99" s="23"/>
      <c r="M99" s="23"/>
      <c r="N99" s="23"/>
      <c r="O99" s="23"/>
      <c r="P99" s="23"/>
      <c r="Q99" s="23"/>
      <c r="R99" s="8"/>
      <c r="S99" s="8"/>
      <c r="T99" s="8"/>
      <c r="U99" s="8"/>
      <c r="V99" s="55"/>
    </row>
    <row r="100" spans="1:22" s="44" customFormat="1" x14ac:dyDescent="0.2">
      <c r="A100" s="128" t="s">
        <v>5</v>
      </c>
      <c r="B100" s="97"/>
      <c r="C100" s="157"/>
      <c r="D100" s="157"/>
      <c r="E100" s="97"/>
      <c r="F100" s="157"/>
      <c r="G100" s="134"/>
      <c r="H100" s="280"/>
      <c r="I100" s="134"/>
      <c r="J100" s="46"/>
      <c r="K100" s="134"/>
      <c r="L100" s="24"/>
      <c r="M100" s="24"/>
      <c r="N100" s="24"/>
      <c r="O100" s="24"/>
      <c r="P100" s="24"/>
      <c r="Q100" s="24"/>
      <c r="R100" s="125"/>
      <c r="S100" s="125"/>
      <c r="T100" s="125"/>
      <c r="U100" s="125"/>
      <c r="V100" s="95"/>
    </row>
    <row r="101" spans="1:22" s="44" customFormat="1" ht="15.75" x14ac:dyDescent="0.3">
      <c r="A101" s="34" t="s">
        <v>45</v>
      </c>
      <c r="B101" s="56" t="s">
        <v>87</v>
      </c>
      <c r="C101" s="157"/>
      <c r="D101" s="40"/>
      <c r="E101" s="156"/>
      <c r="F101" s="40">
        <f>(10^12)*(10^-3)*10^(F98/10)</f>
        <v>1.2589254117941624</v>
      </c>
      <c r="G101" s="156">
        <f>(10^12)*(10^-3)*10^(G98/10)</f>
        <v>1.2589254117941624</v>
      </c>
      <c r="H101" s="281"/>
      <c r="I101" s="156"/>
      <c r="J101" s="40">
        <f>(10^12)*(10^-3)*(H5/15)*10^((H98+J98)/10)</f>
        <v>1.0071403294353322E-10</v>
      </c>
      <c r="K101" s="156">
        <f>(10^12)*(10^-3)*10^(K98/10)</f>
        <v>1.2589254117941624</v>
      </c>
      <c r="L101" s="41"/>
      <c r="M101" s="41"/>
      <c r="N101" s="41"/>
      <c r="O101" s="41"/>
      <c r="P101" s="41"/>
      <c r="Q101" s="41"/>
      <c r="R101" s="125"/>
      <c r="S101" s="125"/>
      <c r="T101" s="125"/>
      <c r="U101" s="125"/>
      <c r="V101" s="95"/>
    </row>
    <row r="102" spans="1:22" s="44" customFormat="1" ht="15.75" x14ac:dyDescent="0.3">
      <c r="A102" s="234" t="s">
        <v>44</v>
      </c>
      <c r="B102" s="56" t="s">
        <v>87</v>
      </c>
      <c r="C102" s="157"/>
      <c r="D102" s="172">
        <f>D33</f>
        <v>6.7807044996243945E-2</v>
      </c>
      <c r="E102" s="173">
        <f>E33</f>
        <v>6.7807044996243945E-2</v>
      </c>
      <c r="F102" s="174"/>
      <c r="G102" s="175"/>
      <c r="H102" s="281">
        <f>H33</f>
        <v>6.7807044996243945E-2</v>
      </c>
      <c r="I102" s="173">
        <f>I33</f>
        <v>6.7807044996243945E-2</v>
      </c>
      <c r="J102" s="179"/>
      <c r="K102" s="175"/>
      <c r="L102" s="72"/>
      <c r="M102" s="72"/>
      <c r="N102" s="72"/>
      <c r="O102" s="72"/>
      <c r="P102" s="72"/>
      <c r="Q102" s="72"/>
      <c r="R102" s="125"/>
      <c r="S102" s="125"/>
      <c r="T102" s="125"/>
      <c r="U102" s="125"/>
      <c r="V102" s="127"/>
    </row>
    <row r="103" spans="1:22" s="44" customFormat="1" x14ac:dyDescent="0.2">
      <c r="A103" s="234" t="s">
        <v>79</v>
      </c>
      <c r="B103" s="115" t="s">
        <v>2</v>
      </c>
      <c r="C103" s="157"/>
      <c r="D103" s="157"/>
      <c r="E103" s="97"/>
      <c r="F103" s="169">
        <f>10*LOG(F101/(D102))</f>
        <v>12.687251815894925</v>
      </c>
      <c r="G103" s="170">
        <f>10*LOG(G101/(E102))</f>
        <v>12.687251815894925</v>
      </c>
      <c r="H103" s="284"/>
      <c r="I103" s="175"/>
      <c r="J103" s="236">
        <f>10*LOG(J101/(H101+H102))</f>
        <v>-88.281848314185623</v>
      </c>
      <c r="K103" s="170">
        <f>10*LOG(K101/(I102))</f>
        <v>12.687251815894925</v>
      </c>
      <c r="L103" s="72"/>
      <c r="M103" s="72"/>
      <c r="N103" s="72"/>
      <c r="O103" s="72"/>
      <c r="P103" s="72"/>
      <c r="Q103" s="72"/>
      <c r="R103" s="125"/>
      <c r="S103" s="125"/>
      <c r="T103" s="125"/>
      <c r="U103" s="125"/>
      <c r="V103" s="127"/>
    </row>
    <row r="104" spans="1:22" s="44" customFormat="1" ht="15.75" x14ac:dyDescent="0.3">
      <c r="A104" s="124" t="s">
        <v>48</v>
      </c>
      <c r="B104" s="115" t="s">
        <v>88</v>
      </c>
      <c r="C104" s="157"/>
      <c r="D104" s="157"/>
      <c r="E104" s="97"/>
      <c r="F104" s="169">
        <f>F98</f>
        <v>-89</v>
      </c>
      <c r="G104" s="170">
        <f>G98</f>
        <v>-89</v>
      </c>
      <c r="H104" s="284"/>
      <c r="I104" s="175"/>
      <c r="J104" s="236">
        <f>J98</f>
        <v>-199</v>
      </c>
      <c r="K104" s="170">
        <f>K98</f>
        <v>-89</v>
      </c>
      <c r="L104" s="72"/>
      <c r="M104" s="72"/>
      <c r="N104" s="72"/>
      <c r="O104" s="72"/>
      <c r="P104" s="72"/>
      <c r="Q104" s="72"/>
      <c r="R104" s="125"/>
      <c r="S104" s="125"/>
      <c r="T104" s="125"/>
      <c r="U104" s="125"/>
      <c r="V104" s="127"/>
    </row>
    <row r="105" spans="1:22" s="44" customFormat="1" x14ac:dyDescent="0.2">
      <c r="A105" s="78" t="s">
        <v>90</v>
      </c>
      <c r="B105" s="56" t="s">
        <v>89</v>
      </c>
      <c r="C105" s="157"/>
      <c r="D105" s="169">
        <f>10*LOG((F101)*10^-9)+10*LOG(MAX(D6,12*D9*D7/D5))</f>
        <v>-64.406075122407714</v>
      </c>
      <c r="E105" s="170">
        <f>10*LOG((G101)*10^-9)+10*LOG(MAX(E6,12*E9*E7/E5))</f>
        <v>-64.406075122407714</v>
      </c>
      <c r="F105" s="43"/>
      <c r="G105" s="181"/>
      <c r="H105" s="284">
        <f>10*LOG((J101)*10^-9)+10*LOG(MAX(H6,12*H9*H7/H5))</f>
        <v>-165.37517525248828</v>
      </c>
      <c r="I105" s="170">
        <f>10*LOG((K101)*10^-9)+10*LOG(MAX(I6,12*I9*I7/I5))</f>
        <v>-64.406075122407714</v>
      </c>
      <c r="J105" s="174"/>
      <c r="K105" s="175"/>
      <c r="L105" s="72"/>
      <c r="M105" s="72"/>
      <c r="N105" s="72"/>
      <c r="O105" s="72"/>
      <c r="P105" s="72"/>
      <c r="Q105" s="72"/>
      <c r="R105" s="125"/>
      <c r="S105" s="125"/>
      <c r="T105" s="125"/>
      <c r="U105" s="125"/>
      <c r="V105" s="127"/>
    </row>
    <row r="106" spans="1:22" s="44" customFormat="1" x14ac:dyDescent="0.2">
      <c r="A106" s="124" t="s">
        <v>56</v>
      </c>
      <c r="B106" s="97" t="s">
        <v>30</v>
      </c>
      <c r="C106" s="157"/>
      <c r="D106" s="157"/>
      <c r="E106" s="97"/>
      <c r="F106" s="169">
        <f>F104+(IF($D11=0,0,N37))+P38</f>
        <v>-84</v>
      </c>
      <c r="G106" s="170">
        <f>G104+(IF($D11=0,0,O37))+Q38</f>
        <v>-84</v>
      </c>
      <c r="H106" s="169"/>
      <c r="I106" s="170"/>
      <c r="J106" s="236">
        <f>J104+(IF($H11=0,0,N37))+P38</f>
        <v>-194</v>
      </c>
      <c r="K106" s="170">
        <f>K104+(IF($H11=0,0,O37))+Q38</f>
        <v>-84</v>
      </c>
      <c r="L106" s="72"/>
      <c r="M106" s="72"/>
      <c r="N106" s="72"/>
      <c r="O106" s="72"/>
      <c r="P106" s="72"/>
      <c r="Q106" s="72"/>
      <c r="R106" s="125"/>
      <c r="S106" s="125"/>
      <c r="T106" s="125"/>
      <c r="U106" s="125"/>
      <c r="V106" s="127"/>
    </row>
    <row r="107" spans="1:22" s="44" customFormat="1" ht="13.5" thickBot="1" x14ac:dyDescent="0.25">
      <c r="A107" s="309" t="s">
        <v>144</v>
      </c>
      <c r="B107" s="129" t="s">
        <v>2</v>
      </c>
      <c r="C107" s="176"/>
      <c r="D107" s="176"/>
      <c r="E107" s="129"/>
      <c r="F107" s="177"/>
      <c r="G107" s="178"/>
      <c r="H107" s="177"/>
      <c r="I107" s="178"/>
      <c r="J107" s="237">
        <f>J106-F106-$C98</f>
        <v>-89</v>
      </c>
      <c r="K107" s="204">
        <f>K106-G106-$C98</f>
        <v>21</v>
      </c>
      <c r="L107" s="24"/>
      <c r="M107" s="24"/>
      <c r="N107" s="24"/>
      <c r="O107" s="24"/>
      <c r="P107" s="24"/>
      <c r="Q107" s="24"/>
      <c r="R107" s="125"/>
      <c r="S107" s="125"/>
      <c r="T107" s="125"/>
      <c r="U107" s="125"/>
      <c r="V107" s="127"/>
    </row>
    <row r="108" spans="1:22" s="62" customFormat="1" x14ac:dyDescent="0.2">
      <c r="A108" s="189"/>
      <c r="B108" s="61"/>
      <c r="C108" s="61"/>
      <c r="D108" s="61"/>
      <c r="E108" s="61"/>
      <c r="F108" s="61"/>
      <c r="G108" s="66"/>
      <c r="H108" s="66"/>
      <c r="I108" s="66"/>
      <c r="J108" s="66"/>
      <c r="K108" s="66"/>
      <c r="L108" s="100"/>
      <c r="M108" s="100"/>
      <c r="N108" s="100"/>
      <c r="O108" s="100"/>
      <c r="P108" s="100"/>
      <c r="Q108" s="100"/>
      <c r="R108" s="66"/>
      <c r="S108" s="66"/>
      <c r="T108" s="66"/>
      <c r="U108" s="66"/>
      <c r="V108" s="66"/>
    </row>
    <row r="109" spans="1:22" s="62" customFormat="1" thickBot="1" x14ac:dyDescent="0.25">
      <c r="A109" s="67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101"/>
      <c r="M109" s="101"/>
      <c r="N109" s="101"/>
      <c r="O109" s="101"/>
      <c r="P109" s="101"/>
      <c r="Q109" s="101"/>
      <c r="R109" s="61"/>
      <c r="S109" s="61"/>
      <c r="T109" s="61"/>
      <c r="U109" s="61"/>
      <c r="V109" s="61"/>
    </row>
    <row r="110" spans="1:22" ht="13.5" thickBot="1" x14ac:dyDescent="0.25">
      <c r="A110" s="130" t="s">
        <v>23</v>
      </c>
      <c r="B110" s="28"/>
      <c r="C110" s="11"/>
      <c r="D110" s="317" t="s">
        <v>35</v>
      </c>
      <c r="E110" s="318"/>
      <c r="F110" s="318"/>
      <c r="G110" s="318"/>
      <c r="H110" s="318"/>
      <c r="I110" s="318"/>
      <c r="J110" s="318"/>
      <c r="K110" s="319"/>
      <c r="L110" s="293"/>
      <c r="M110" s="294"/>
      <c r="N110" s="294"/>
      <c r="O110" s="294"/>
      <c r="P110" s="294"/>
      <c r="Q110" s="295"/>
      <c r="R110" s="320" t="s">
        <v>16</v>
      </c>
      <c r="S110" s="321"/>
      <c r="T110" s="320" t="s">
        <v>51</v>
      </c>
      <c r="U110" s="321"/>
      <c r="V110" s="13" t="s">
        <v>47</v>
      </c>
    </row>
    <row r="111" spans="1:22" x14ac:dyDescent="0.2">
      <c r="A111" s="223"/>
      <c r="B111" s="20"/>
      <c r="C111" s="18"/>
      <c r="D111" s="322" t="s">
        <v>111</v>
      </c>
      <c r="E111" s="323"/>
      <c r="F111" s="322" t="s">
        <v>108</v>
      </c>
      <c r="G111" s="323"/>
      <c r="H111" s="322" t="s">
        <v>112</v>
      </c>
      <c r="I111" s="323"/>
      <c r="J111" s="322" t="s">
        <v>110</v>
      </c>
      <c r="K111" s="323"/>
      <c r="L111" s="137"/>
      <c r="M111" s="296"/>
      <c r="N111" s="296"/>
      <c r="O111" s="296"/>
      <c r="P111" s="296"/>
      <c r="Q111" s="297"/>
      <c r="R111" s="16"/>
      <c r="S111" s="206"/>
      <c r="T111" s="16"/>
      <c r="U111" s="206"/>
      <c r="V111" s="104"/>
    </row>
    <row r="112" spans="1:22" x14ac:dyDescent="0.2">
      <c r="A112" s="30"/>
      <c r="B112" s="20"/>
      <c r="C112" s="18"/>
      <c r="D112" s="137" t="s">
        <v>73</v>
      </c>
      <c r="E112" s="114" t="s">
        <v>74</v>
      </c>
      <c r="F112" s="137" t="s">
        <v>73</v>
      </c>
      <c r="G112" s="114" t="s">
        <v>74</v>
      </c>
      <c r="H112" s="137" t="s">
        <v>73</v>
      </c>
      <c r="I112" s="114" t="s">
        <v>74</v>
      </c>
      <c r="J112" s="137" t="s">
        <v>73</v>
      </c>
      <c r="K112" s="114" t="s">
        <v>74</v>
      </c>
      <c r="L112" s="137"/>
      <c r="M112" s="287"/>
      <c r="N112" s="17"/>
      <c r="O112" s="17"/>
      <c r="P112" s="17"/>
      <c r="Q112" s="120"/>
      <c r="R112" s="137" t="s">
        <v>73</v>
      </c>
      <c r="S112" s="114" t="s">
        <v>74</v>
      </c>
      <c r="T112" s="137" t="s">
        <v>73</v>
      </c>
      <c r="U112" s="114" t="s">
        <v>74</v>
      </c>
      <c r="V112" s="113"/>
    </row>
    <row r="113" spans="1:22" x14ac:dyDescent="0.2">
      <c r="A113" s="30"/>
      <c r="B113" s="20"/>
      <c r="C113" s="18"/>
      <c r="D113" s="77"/>
      <c r="E113" s="115"/>
      <c r="F113" s="77"/>
      <c r="G113" s="115"/>
      <c r="H113" s="77"/>
      <c r="I113" s="115"/>
      <c r="J113" s="77"/>
      <c r="K113" s="115"/>
      <c r="L113" s="16"/>
      <c r="M113" s="17"/>
      <c r="N113" s="17"/>
      <c r="O113" s="17"/>
      <c r="P113" s="17"/>
      <c r="Q113" s="120"/>
      <c r="R113" s="16"/>
      <c r="S113" s="120"/>
      <c r="T113" s="16"/>
      <c r="U113" s="120"/>
      <c r="V113" s="51"/>
    </row>
    <row r="114" spans="1:22" x14ac:dyDescent="0.2">
      <c r="A114" s="35" t="s">
        <v>121</v>
      </c>
      <c r="B114" s="242" t="s">
        <v>2</v>
      </c>
      <c r="C114" s="36"/>
      <c r="D114" s="48"/>
      <c r="E114" s="133"/>
      <c r="F114" s="89">
        <f>F115-R115</f>
        <v>7.0372518158949244</v>
      </c>
      <c r="G114" s="182">
        <f>G115-S115</f>
        <v>7.0372518158949244</v>
      </c>
      <c r="H114" s="48"/>
      <c r="I114" s="133"/>
      <c r="J114" s="48"/>
      <c r="K114" s="133"/>
      <c r="L114" s="48"/>
      <c r="M114" s="132"/>
      <c r="N114" s="132"/>
      <c r="O114" s="132"/>
      <c r="P114" s="132"/>
      <c r="Q114" s="133"/>
      <c r="R114" s="207"/>
      <c r="S114" s="208"/>
      <c r="T114" s="198">
        <v>-6</v>
      </c>
      <c r="U114" s="199">
        <v>-6</v>
      </c>
      <c r="V114" s="110" t="s">
        <v>106</v>
      </c>
    </row>
    <row r="115" spans="1:22" x14ac:dyDescent="0.2">
      <c r="A115" s="38" t="s">
        <v>122</v>
      </c>
      <c r="B115" s="242" t="s">
        <v>2</v>
      </c>
      <c r="C115" s="36"/>
      <c r="D115" s="48"/>
      <c r="E115" s="133"/>
      <c r="F115" s="48">
        <f>F103</f>
        <v>12.687251815894925</v>
      </c>
      <c r="G115" s="133">
        <f>G103</f>
        <v>12.687251815894925</v>
      </c>
      <c r="H115" s="48"/>
      <c r="I115" s="133"/>
      <c r="J115" s="48"/>
      <c r="K115" s="133"/>
      <c r="L115" s="48"/>
      <c r="M115" s="132"/>
      <c r="N115" s="132"/>
      <c r="O115" s="132"/>
      <c r="P115" s="132"/>
      <c r="Q115" s="133"/>
      <c r="R115" s="209">
        <f>R58</f>
        <v>5.65</v>
      </c>
      <c r="S115" s="210">
        <f>S58</f>
        <v>5.65</v>
      </c>
      <c r="T115" s="200"/>
      <c r="U115" s="201"/>
      <c r="V115" s="22"/>
    </row>
    <row r="116" spans="1:22" x14ac:dyDescent="0.2">
      <c r="A116" s="35" t="s">
        <v>123</v>
      </c>
      <c r="B116" s="242" t="s">
        <v>2</v>
      </c>
      <c r="C116" s="36"/>
      <c r="D116" s="48"/>
      <c r="E116" s="133"/>
      <c r="F116" s="48">
        <f>F115+R115</f>
        <v>18.337251815894923</v>
      </c>
      <c r="G116" s="133">
        <f>G115+S115</f>
        <v>18.337251815894923</v>
      </c>
      <c r="H116" s="48"/>
      <c r="I116" s="133"/>
      <c r="J116" s="48"/>
      <c r="K116" s="133"/>
      <c r="L116" s="48"/>
      <c r="M116" s="132"/>
      <c r="N116" s="132"/>
      <c r="O116" s="132"/>
      <c r="P116" s="132"/>
      <c r="Q116" s="133"/>
      <c r="R116" s="207"/>
      <c r="S116" s="208"/>
      <c r="T116" s="48"/>
      <c r="U116" s="133"/>
      <c r="V116" s="22"/>
    </row>
    <row r="117" spans="1:22" x14ac:dyDescent="0.2">
      <c r="A117" s="43"/>
      <c r="B117" s="115"/>
      <c r="C117" s="26"/>
      <c r="D117" s="46"/>
      <c r="E117" s="134"/>
      <c r="F117" s="46"/>
      <c r="G117" s="134"/>
      <c r="H117" s="46"/>
      <c r="I117" s="134"/>
      <c r="J117" s="46"/>
      <c r="K117" s="134"/>
      <c r="L117" s="46"/>
      <c r="M117" s="24"/>
      <c r="N117" s="24"/>
      <c r="O117" s="24"/>
      <c r="P117" s="24"/>
      <c r="Q117" s="134"/>
      <c r="R117" s="211"/>
      <c r="S117" s="212"/>
      <c r="T117" s="165"/>
      <c r="U117" s="106"/>
      <c r="V117" s="22"/>
    </row>
    <row r="118" spans="1:22" x14ac:dyDescent="0.2">
      <c r="A118" s="35" t="s">
        <v>124</v>
      </c>
      <c r="B118" s="243" t="s">
        <v>30</v>
      </c>
      <c r="C118" s="90"/>
      <c r="D118" s="49"/>
      <c r="E118" s="180"/>
      <c r="F118" s="93">
        <f>F119-R119</f>
        <v>-94.65</v>
      </c>
      <c r="G118" s="184">
        <f>G119-S119</f>
        <v>-94.65</v>
      </c>
      <c r="H118" s="48"/>
      <c r="I118" s="133"/>
      <c r="J118" s="48"/>
      <c r="K118" s="133"/>
      <c r="L118" s="48"/>
      <c r="M118" s="132"/>
      <c r="N118" s="132"/>
      <c r="O118" s="132"/>
      <c r="P118" s="132"/>
      <c r="Q118" s="133"/>
      <c r="R118" s="213"/>
      <c r="S118" s="214"/>
      <c r="T118" s="301">
        <f>-95.7+N23</f>
        <v>-94.7</v>
      </c>
      <c r="U118" s="302">
        <f>-95.7+O23</f>
        <v>-94.7</v>
      </c>
      <c r="V118" s="300" t="s">
        <v>107</v>
      </c>
    </row>
    <row r="119" spans="1:22" x14ac:dyDescent="0.2">
      <c r="A119" s="38" t="s">
        <v>125</v>
      </c>
      <c r="B119" s="243" t="s">
        <v>30</v>
      </c>
      <c r="C119" s="90"/>
      <c r="D119" s="49"/>
      <c r="E119" s="180"/>
      <c r="F119" s="94">
        <f>F104</f>
        <v>-89</v>
      </c>
      <c r="G119" s="185">
        <f>G104</f>
        <v>-89</v>
      </c>
      <c r="H119" s="48"/>
      <c r="I119" s="133"/>
      <c r="J119" s="48"/>
      <c r="K119" s="133"/>
      <c r="L119" s="48"/>
      <c r="M119" s="132"/>
      <c r="N119" s="132"/>
      <c r="O119" s="132"/>
      <c r="P119" s="132"/>
      <c r="Q119" s="133"/>
      <c r="R119" s="209">
        <f>R62</f>
        <v>5.65</v>
      </c>
      <c r="S119" s="210">
        <f>S62</f>
        <v>5.65</v>
      </c>
      <c r="T119" s="200"/>
      <c r="U119" s="201"/>
      <c r="V119" s="51"/>
    </row>
    <row r="120" spans="1:22" x14ac:dyDescent="0.2">
      <c r="A120" s="35" t="s">
        <v>126</v>
      </c>
      <c r="B120" s="243" t="s">
        <v>30</v>
      </c>
      <c r="C120" s="90"/>
      <c r="D120" s="49"/>
      <c r="E120" s="180"/>
      <c r="F120" s="48">
        <f>F119+R119</f>
        <v>-83.35</v>
      </c>
      <c r="G120" s="133">
        <f>G119+S119</f>
        <v>-83.35</v>
      </c>
      <c r="H120" s="48"/>
      <c r="I120" s="133"/>
      <c r="J120" s="48"/>
      <c r="K120" s="133"/>
      <c r="L120" s="48"/>
      <c r="M120" s="132"/>
      <c r="N120" s="132"/>
      <c r="O120" s="132"/>
      <c r="P120" s="132"/>
      <c r="Q120" s="133"/>
      <c r="R120" s="213"/>
      <c r="S120" s="214"/>
      <c r="T120" s="48"/>
      <c r="U120" s="133"/>
      <c r="V120" s="51"/>
    </row>
    <row r="121" spans="1:22" s="47" customFormat="1" x14ac:dyDescent="0.2">
      <c r="A121" s="68"/>
      <c r="B121" s="115"/>
      <c r="C121" s="26"/>
      <c r="D121" s="43"/>
      <c r="E121" s="181"/>
      <c r="F121" s="43"/>
      <c r="G121" s="134"/>
      <c r="H121" s="46"/>
      <c r="I121" s="134"/>
      <c r="J121" s="46"/>
      <c r="K121" s="134"/>
      <c r="L121" s="46"/>
      <c r="M121" s="24"/>
      <c r="N121" s="24"/>
      <c r="O121" s="24"/>
      <c r="P121" s="24"/>
      <c r="Q121" s="134"/>
      <c r="R121" s="215"/>
      <c r="S121" s="216"/>
      <c r="T121" s="43"/>
      <c r="U121" s="181"/>
      <c r="V121" s="51"/>
    </row>
    <row r="122" spans="1:22" s="47" customFormat="1" x14ac:dyDescent="0.2">
      <c r="A122" s="35" t="s">
        <v>137</v>
      </c>
      <c r="B122" s="243" t="s">
        <v>31</v>
      </c>
      <c r="C122" s="90"/>
      <c r="D122" s="94">
        <f>D123-R123</f>
        <v>-70.056075122407719</v>
      </c>
      <c r="E122" s="185">
        <f>E123-S123</f>
        <v>-70.056075122407719</v>
      </c>
      <c r="F122" s="48"/>
      <c r="G122" s="133"/>
      <c r="H122" s="48"/>
      <c r="I122" s="133"/>
      <c r="J122" s="48"/>
      <c r="K122" s="133"/>
      <c r="L122" s="48"/>
      <c r="M122" s="132"/>
      <c r="N122" s="132"/>
      <c r="O122" s="132"/>
      <c r="P122" s="132"/>
      <c r="Q122" s="133"/>
      <c r="R122" s="213"/>
      <c r="S122" s="214"/>
      <c r="T122" s="200"/>
      <c r="U122" s="201"/>
      <c r="V122" s="55" t="s">
        <v>91</v>
      </c>
    </row>
    <row r="123" spans="1:22" s="47" customFormat="1" x14ac:dyDescent="0.2">
      <c r="A123" s="38" t="s">
        <v>138</v>
      </c>
      <c r="B123" s="243" t="s">
        <v>31</v>
      </c>
      <c r="C123" s="90"/>
      <c r="D123" s="48">
        <f>D105</f>
        <v>-64.406075122407714</v>
      </c>
      <c r="E123" s="133">
        <f>E105</f>
        <v>-64.406075122407714</v>
      </c>
      <c r="F123" s="48"/>
      <c r="G123" s="133"/>
      <c r="H123" s="48"/>
      <c r="I123" s="133"/>
      <c r="J123" s="48"/>
      <c r="K123" s="133"/>
      <c r="L123" s="48"/>
      <c r="M123" s="132"/>
      <c r="N123" s="132"/>
      <c r="O123" s="132"/>
      <c r="P123" s="132"/>
      <c r="Q123" s="133"/>
      <c r="R123" s="209">
        <f>R66</f>
        <v>5.65</v>
      </c>
      <c r="S123" s="210">
        <f>S66</f>
        <v>5.65</v>
      </c>
      <c r="T123" s="200"/>
      <c r="U123" s="201"/>
      <c r="V123" s="51"/>
    </row>
    <row r="124" spans="1:22" s="47" customFormat="1" x14ac:dyDescent="0.2">
      <c r="A124" s="35" t="s">
        <v>139</v>
      </c>
      <c r="B124" s="243" t="s">
        <v>31</v>
      </c>
      <c r="C124" s="90"/>
      <c r="D124" s="89">
        <f>D123+R123</f>
        <v>-58.756075122407715</v>
      </c>
      <c r="E124" s="182">
        <f>E123+S123</f>
        <v>-58.756075122407715</v>
      </c>
      <c r="F124" s="48"/>
      <c r="G124" s="133"/>
      <c r="H124" s="48"/>
      <c r="I124" s="133"/>
      <c r="J124" s="48"/>
      <c r="K124" s="133"/>
      <c r="L124" s="48"/>
      <c r="M124" s="132"/>
      <c r="N124" s="132"/>
      <c r="O124" s="132"/>
      <c r="P124" s="132"/>
      <c r="Q124" s="133"/>
      <c r="R124" s="213"/>
      <c r="S124" s="214"/>
      <c r="T124" s="198">
        <v>-50</v>
      </c>
      <c r="U124" s="199">
        <v>-50</v>
      </c>
      <c r="V124" s="110" t="s">
        <v>104</v>
      </c>
    </row>
    <row r="125" spans="1:22" s="47" customFormat="1" x14ac:dyDescent="0.2">
      <c r="A125" s="68"/>
      <c r="B125" s="115"/>
      <c r="C125" s="26"/>
      <c r="D125" s="46"/>
      <c r="E125" s="134"/>
      <c r="F125" s="46"/>
      <c r="G125" s="134"/>
      <c r="H125" s="46"/>
      <c r="I125" s="134"/>
      <c r="J125" s="46"/>
      <c r="K125" s="134"/>
      <c r="L125" s="46"/>
      <c r="M125" s="24"/>
      <c r="N125" s="24"/>
      <c r="O125" s="24"/>
      <c r="P125" s="24"/>
      <c r="Q125" s="134"/>
      <c r="R125" s="215"/>
      <c r="S125" s="216"/>
      <c r="T125" s="43"/>
      <c r="U125" s="181"/>
      <c r="V125" s="55"/>
    </row>
    <row r="126" spans="1:22" s="47" customFormat="1" x14ac:dyDescent="0.2">
      <c r="A126" s="35" t="s">
        <v>127</v>
      </c>
      <c r="B126" s="242" t="s">
        <v>2</v>
      </c>
      <c r="C126" s="36"/>
      <c r="D126" s="48"/>
      <c r="E126" s="133"/>
      <c r="F126" s="48"/>
      <c r="G126" s="133"/>
      <c r="H126" s="48"/>
      <c r="I126" s="133"/>
      <c r="J126" s="94"/>
      <c r="K126" s="182">
        <f>K127-S127</f>
        <v>7.0372518158949244</v>
      </c>
      <c r="L126" s="48"/>
      <c r="M126" s="132"/>
      <c r="N126" s="132"/>
      <c r="O126" s="132"/>
      <c r="P126" s="132"/>
      <c r="Q126" s="133"/>
      <c r="R126" s="207"/>
      <c r="S126" s="208"/>
      <c r="T126" s="198">
        <v>-6</v>
      </c>
      <c r="U126" s="199">
        <v>-6</v>
      </c>
      <c r="V126" s="110" t="s">
        <v>106</v>
      </c>
    </row>
    <row r="127" spans="1:22" s="47" customFormat="1" x14ac:dyDescent="0.2">
      <c r="A127" s="38" t="s">
        <v>128</v>
      </c>
      <c r="B127" s="242" t="s">
        <v>2</v>
      </c>
      <c r="C127" s="36"/>
      <c r="D127" s="48"/>
      <c r="E127" s="133"/>
      <c r="F127" s="48"/>
      <c r="G127" s="133"/>
      <c r="H127" s="48"/>
      <c r="I127" s="133"/>
      <c r="J127" s="48"/>
      <c r="K127" s="133">
        <f>K103</f>
        <v>12.687251815894925</v>
      </c>
      <c r="L127" s="48"/>
      <c r="M127" s="132"/>
      <c r="N127" s="132"/>
      <c r="O127" s="132"/>
      <c r="P127" s="132"/>
      <c r="Q127" s="133"/>
      <c r="R127" s="209">
        <f>R70</f>
        <v>0</v>
      </c>
      <c r="S127" s="210">
        <f>S70</f>
        <v>5.65</v>
      </c>
      <c r="T127" s="200"/>
      <c r="U127" s="201"/>
      <c r="V127" s="22"/>
    </row>
    <row r="128" spans="1:22" s="47" customFormat="1" x14ac:dyDescent="0.2">
      <c r="A128" s="35" t="s">
        <v>129</v>
      </c>
      <c r="B128" s="242" t="s">
        <v>2</v>
      </c>
      <c r="C128" s="36"/>
      <c r="D128" s="48"/>
      <c r="E128" s="133"/>
      <c r="F128" s="48"/>
      <c r="G128" s="133"/>
      <c r="H128" s="48"/>
      <c r="I128" s="133"/>
      <c r="J128" s="48"/>
      <c r="K128" s="133">
        <f>K127+S127</f>
        <v>18.337251815894923</v>
      </c>
      <c r="L128" s="48"/>
      <c r="M128" s="132"/>
      <c r="N128" s="132"/>
      <c r="O128" s="132"/>
      <c r="P128" s="132"/>
      <c r="Q128" s="133"/>
      <c r="R128" s="207"/>
      <c r="S128" s="208"/>
      <c r="T128" s="48"/>
      <c r="U128" s="133"/>
      <c r="V128" s="22"/>
    </row>
    <row r="129" spans="1:22" s="47" customFormat="1" x14ac:dyDescent="0.2">
      <c r="A129" s="43"/>
      <c r="B129" s="115"/>
      <c r="C129" s="26"/>
      <c r="D129" s="46"/>
      <c r="E129" s="134"/>
      <c r="F129" s="46"/>
      <c r="G129" s="134"/>
      <c r="H129" s="46"/>
      <c r="I129" s="134"/>
      <c r="J129" s="46"/>
      <c r="K129" s="134"/>
      <c r="L129" s="46"/>
      <c r="M129" s="24"/>
      <c r="N129" s="24"/>
      <c r="O129" s="24"/>
      <c r="P129" s="24"/>
      <c r="Q129" s="134"/>
      <c r="R129" s="211"/>
      <c r="S129" s="212"/>
      <c r="T129" s="43"/>
      <c r="U129" s="181"/>
      <c r="V129" s="55"/>
    </row>
    <row r="130" spans="1:22" s="47" customFormat="1" x14ac:dyDescent="0.2">
      <c r="A130" s="35" t="s">
        <v>130</v>
      </c>
      <c r="B130" s="243" t="s">
        <v>30</v>
      </c>
      <c r="C130" s="90"/>
      <c r="D130" s="48"/>
      <c r="E130" s="133"/>
      <c r="F130" s="48"/>
      <c r="G130" s="133"/>
      <c r="H130" s="48"/>
      <c r="I130" s="133"/>
      <c r="J130" s="94"/>
      <c r="K130" s="184">
        <f>K131-S131</f>
        <v>-94.65</v>
      </c>
      <c r="L130" s="48"/>
      <c r="M130" s="132"/>
      <c r="N130" s="132"/>
      <c r="O130" s="132"/>
      <c r="P130" s="132"/>
      <c r="Q130" s="133"/>
      <c r="R130" s="213"/>
      <c r="S130" s="214"/>
      <c r="T130" s="301">
        <f>-95.7+N23</f>
        <v>-94.7</v>
      </c>
      <c r="U130" s="302">
        <f>-95.7+O23</f>
        <v>-94.7</v>
      </c>
      <c r="V130" s="300" t="s">
        <v>107</v>
      </c>
    </row>
    <row r="131" spans="1:22" s="47" customFormat="1" x14ac:dyDescent="0.2">
      <c r="A131" s="38" t="s">
        <v>131</v>
      </c>
      <c r="B131" s="243" t="s">
        <v>30</v>
      </c>
      <c r="C131" s="90"/>
      <c r="D131" s="48"/>
      <c r="E131" s="133"/>
      <c r="F131" s="48"/>
      <c r="G131" s="133"/>
      <c r="H131" s="48"/>
      <c r="I131" s="133"/>
      <c r="J131" s="94"/>
      <c r="K131" s="185">
        <f>K104</f>
        <v>-89</v>
      </c>
      <c r="L131" s="48"/>
      <c r="M131" s="132"/>
      <c r="N131" s="132"/>
      <c r="O131" s="132"/>
      <c r="P131" s="132"/>
      <c r="Q131" s="133"/>
      <c r="R131" s="209">
        <f>R74</f>
        <v>0</v>
      </c>
      <c r="S131" s="210">
        <f>S74</f>
        <v>5.65</v>
      </c>
      <c r="T131" s="200"/>
      <c r="U131" s="201"/>
      <c r="V131" s="51"/>
    </row>
    <row r="132" spans="1:22" s="47" customFormat="1" x14ac:dyDescent="0.2">
      <c r="A132" s="35" t="s">
        <v>132</v>
      </c>
      <c r="B132" s="243" t="s">
        <v>30</v>
      </c>
      <c r="C132" s="90"/>
      <c r="D132" s="48"/>
      <c r="E132" s="133"/>
      <c r="F132" s="48"/>
      <c r="G132" s="133"/>
      <c r="H132" s="48"/>
      <c r="I132" s="133"/>
      <c r="J132" s="48"/>
      <c r="K132" s="133">
        <f>K131+S131</f>
        <v>-83.35</v>
      </c>
      <c r="L132" s="48"/>
      <c r="M132" s="132"/>
      <c r="N132" s="132"/>
      <c r="O132" s="132"/>
      <c r="P132" s="132"/>
      <c r="Q132" s="133"/>
      <c r="R132" s="213"/>
      <c r="S132" s="214"/>
      <c r="T132" s="48"/>
      <c r="U132" s="133"/>
      <c r="V132" s="51"/>
    </row>
    <row r="133" spans="1:22" s="47" customFormat="1" x14ac:dyDescent="0.2">
      <c r="A133" s="68"/>
      <c r="B133" s="244"/>
      <c r="C133" s="91"/>
      <c r="D133" s="46"/>
      <c r="E133" s="134"/>
      <c r="F133" s="46"/>
      <c r="G133" s="134"/>
      <c r="H133" s="46"/>
      <c r="I133" s="134"/>
      <c r="J133" s="46"/>
      <c r="K133" s="134"/>
      <c r="L133" s="46"/>
      <c r="M133" s="24"/>
      <c r="N133" s="24"/>
      <c r="O133" s="24"/>
      <c r="P133" s="24"/>
      <c r="Q133" s="134"/>
      <c r="R133" s="215"/>
      <c r="S133" s="216"/>
      <c r="T133" s="46"/>
      <c r="U133" s="134"/>
      <c r="V133" s="55"/>
    </row>
    <row r="134" spans="1:22" s="47" customFormat="1" x14ac:dyDescent="0.2">
      <c r="A134" s="35" t="s">
        <v>140</v>
      </c>
      <c r="B134" s="243" t="s">
        <v>31</v>
      </c>
      <c r="C134" s="90"/>
      <c r="D134" s="48"/>
      <c r="E134" s="133"/>
      <c r="F134" s="48"/>
      <c r="G134" s="133"/>
      <c r="H134" s="48"/>
      <c r="I134" s="185">
        <f>I135-S135</f>
        <v>-70.056075122407719</v>
      </c>
      <c r="J134" s="48"/>
      <c r="K134" s="133"/>
      <c r="L134" s="48"/>
      <c r="M134" s="132"/>
      <c r="N134" s="132"/>
      <c r="O134" s="132"/>
      <c r="P134" s="132"/>
      <c r="Q134" s="133"/>
      <c r="R134" s="213"/>
      <c r="S134" s="214"/>
      <c r="T134" s="200"/>
      <c r="U134" s="201"/>
      <c r="V134" s="55" t="s">
        <v>91</v>
      </c>
    </row>
    <row r="135" spans="1:22" s="47" customFormat="1" x14ac:dyDescent="0.2">
      <c r="A135" s="38" t="s">
        <v>141</v>
      </c>
      <c r="B135" s="243" t="s">
        <v>31</v>
      </c>
      <c r="C135" s="90"/>
      <c r="D135" s="48"/>
      <c r="E135" s="133"/>
      <c r="F135" s="48"/>
      <c r="G135" s="133"/>
      <c r="H135" s="48"/>
      <c r="I135" s="133">
        <f>I105</f>
        <v>-64.406075122407714</v>
      </c>
      <c r="J135" s="48"/>
      <c r="K135" s="133"/>
      <c r="L135" s="48"/>
      <c r="M135" s="132"/>
      <c r="N135" s="132"/>
      <c r="O135" s="132"/>
      <c r="P135" s="132"/>
      <c r="Q135" s="133"/>
      <c r="R135" s="209">
        <f>R78</f>
        <v>0</v>
      </c>
      <c r="S135" s="210">
        <f>S78</f>
        <v>5.65</v>
      </c>
      <c r="T135" s="200"/>
      <c r="U135" s="201"/>
      <c r="V135" s="51"/>
    </row>
    <row r="136" spans="1:22" s="47" customFormat="1" x14ac:dyDescent="0.2">
      <c r="A136" s="35" t="s">
        <v>142</v>
      </c>
      <c r="B136" s="243" t="s">
        <v>31</v>
      </c>
      <c r="C136" s="90"/>
      <c r="D136" s="48"/>
      <c r="E136" s="133"/>
      <c r="F136" s="48"/>
      <c r="G136" s="133"/>
      <c r="H136" s="48"/>
      <c r="I136" s="182">
        <f>I135+S135</f>
        <v>-58.756075122407715</v>
      </c>
      <c r="J136" s="48"/>
      <c r="K136" s="133"/>
      <c r="L136" s="48"/>
      <c r="M136" s="132"/>
      <c r="N136" s="132"/>
      <c r="O136" s="132"/>
      <c r="P136" s="132"/>
      <c r="Q136" s="133"/>
      <c r="R136" s="213"/>
      <c r="S136" s="214"/>
      <c r="T136" s="198">
        <v>-50</v>
      </c>
      <c r="U136" s="199">
        <v>-50</v>
      </c>
      <c r="V136" s="110" t="s">
        <v>104</v>
      </c>
    </row>
    <row r="137" spans="1:22" s="47" customFormat="1" x14ac:dyDescent="0.2">
      <c r="A137" s="68"/>
      <c r="B137" s="115"/>
      <c r="C137" s="26"/>
      <c r="D137" s="46"/>
      <c r="E137" s="134"/>
      <c r="F137" s="46"/>
      <c r="G137" s="134"/>
      <c r="H137" s="46"/>
      <c r="I137" s="134"/>
      <c r="J137" s="46"/>
      <c r="K137" s="134"/>
      <c r="L137" s="46"/>
      <c r="M137" s="24"/>
      <c r="N137" s="24"/>
      <c r="O137" s="24"/>
      <c r="P137" s="24"/>
      <c r="Q137" s="134"/>
      <c r="R137" s="215"/>
      <c r="S137" s="216"/>
      <c r="T137" s="43"/>
      <c r="U137" s="181"/>
      <c r="V137" s="55"/>
    </row>
    <row r="138" spans="1:22" s="47" customFormat="1" x14ac:dyDescent="0.2">
      <c r="A138" s="131" t="s">
        <v>147</v>
      </c>
      <c r="B138" s="242" t="s">
        <v>2</v>
      </c>
      <c r="C138" s="36"/>
      <c r="D138" s="48"/>
      <c r="E138" s="133"/>
      <c r="F138" s="48"/>
      <c r="G138" s="133"/>
      <c r="H138" s="94"/>
      <c r="I138" s="185"/>
      <c r="J138" s="94"/>
      <c r="K138" s="184">
        <f>K139-S139</f>
        <v>0.60969337259201239</v>
      </c>
      <c r="L138" s="238"/>
      <c r="M138" s="290"/>
      <c r="N138" s="132"/>
      <c r="O138" s="132"/>
      <c r="P138" s="132"/>
      <c r="Q138" s="133"/>
      <c r="R138" s="213"/>
      <c r="S138" s="214"/>
      <c r="T138" s="224"/>
      <c r="U138" s="199">
        <v>0</v>
      </c>
      <c r="V138" s="241" t="s">
        <v>83</v>
      </c>
    </row>
    <row r="139" spans="1:22" s="47" customFormat="1" x14ac:dyDescent="0.2">
      <c r="A139" s="193" t="s">
        <v>148</v>
      </c>
      <c r="B139" s="242" t="s">
        <v>2</v>
      </c>
      <c r="C139" s="36"/>
      <c r="D139" s="48"/>
      <c r="E139" s="133"/>
      <c r="F139" s="48"/>
      <c r="G139" s="133"/>
      <c r="H139" s="48"/>
      <c r="I139" s="133"/>
      <c r="J139" s="94"/>
      <c r="K139" s="185">
        <f>K107</f>
        <v>21</v>
      </c>
      <c r="L139" s="239"/>
      <c r="M139" s="291"/>
      <c r="N139" s="132"/>
      <c r="O139" s="132"/>
      <c r="P139" s="132"/>
      <c r="Q139" s="133"/>
      <c r="R139" s="209">
        <f>R82</f>
        <v>0</v>
      </c>
      <c r="S139" s="210">
        <f>S82</f>
        <v>20.390306627407988</v>
      </c>
      <c r="T139" s="224"/>
      <c r="U139" s="224"/>
      <c r="V139" s="136"/>
    </row>
    <row r="140" spans="1:22" s="47" customFormat="1" x14ac:dyDescent="0.2">
      <c r="A140" s="131" t="s">
        <v>149</v>
      </c>
      <c r="B140" s="242" t="s">
        <v>2</v>
      </c>
      <c r="C140" s="36"/>
      <c r="D140" s="48"/>
      <c r="E140" s="133"/>
      <c r="F140" s="48"/>
      <c r="G140" s="133"/>
      <c r="H140" s="48"/>
      <c r="I140" s="133"/>
      <c r="J140" s="94"/>
      <c r="K140" s="185">
        <f>K139+S139</f>
        <v>41.390306627407988</v>
      </c>
      <c r="L140" s="238"/>
      <c r="M140" s="290"/>
      <c r="N140" s="132"/>
      <c r="O140" s="132"/>
      <c r="P140" s="132"/>
      <c r="Q140" s="133"/>
      <c r="R140" s="213"/>
      <c r="S140" s="214"/>
      <c r="T140" s="224"/>
      <c r="U140" s="224"/>
      <c r="V140" s="136"/>
    </row>
    <row r="141" spans="1:22" x14ac:dyDescent="0.2">
      <c r="A141" s="43"/>
      <c r="B141" s="115"/>
      <c r="C141" s="26"/>
      <c r="D141" s="43"/>
      <c r="E141" s="181"/>
      <c r="F141" s="43"/>
      <c r="G141" s="134"/>
      <c r="H141" s="46"/>
      <c r="I141" s="134"/>
      <c r="J141" s="46"/>
      <c r="K141" s="134"/>
      <c r="L141" s="46"/>
      <c r="M141" s="24"/>
      <c r="N141" s="24"/>
      <c r="O141" s="24"/>
      <c r="P141" s="24"/>
      <c r="Q141" s="134"/>
      <c r="R141" s="19"/>
      <c r="S141" s="57"/>
      <c r="T141" s="19"/>
      <c r="U141" s="57"/>
      <c r="V141" s="51"/>
    </row>
    <row r="142" spans="1:22" ht="13.5" thickBot="1" x14ac:dyDescent="0.25">
      <c r="A142" s="50" t="s">
        <v>11</v>
      </c>
      <c r="B142" s="245"/>
      <c r="C142" s="246"/>
      <c r="D142" s="111"/>
      <c r="E142" s="183"/>
      <c r="F142" s="111"/>
      <c r="G142" s="135"/>
      <c r="H142" s="59"/>
      <c r="I142" s="135"/>
      <c r="J142" s="59"/>
      <c r="K142" s="135"/>
      <c r="L142" s="59"/>
      <c r="M142" s="83"/>
      <c r="N142" s="83"/>
      <c r="O142" s="83"/>
      <c r="P142" s="83"/>
      <c r="Q142" s="135"/>
      <c r="R142" s="186"/>
      <c r="S142" s="187"/>
      <c r="T142" s="186"/>
      <c r="U142" s="187"/>
      <c r="V142" s="60" t="s">
        <v>12</v>
      </c>
    </row>
  </sheetData>
  <mergeCells count="44">
    <mergeCell ref="D2:K2"/>
    <mergeCell ref="L2:Q2"/>
    <mergeCell ref="D3:E3"/>
    <mergeCell ref="F3:G3"/>
    <mergeCell ref="H3:I3"/>
    <mergeCell ref="J3:K3"/>
    <mergeCell ref="D11:G11"/>
    <mergeCell ref="H11:K11"/>
    <mergeCell ref="D12:G12"/>
    <mergeCell ref="H12:K12"/>
    <mergeCell ref="D29:K29"/>
    <mergeCell ref="L29:Q29"/>
    <mergeCell ref="D30:E30"/>
    <mergeCell ref="F30:G30"/>
    <mergeCell ref="H30:I30"/>
    <mergeCell ref="J30:K30"/>
    <mergeCell ref="N30:O30"/>
    <mergeCell ref="D43:K43"/>
    <mergeCell ref="L43:Q43"/>
    <mergeCell ref="D44:E44"/>
    <mergeCell ref="F44:G44"/>
    <mergeCell ref="H44:I44"/>
    <mergeCell ref="J44:K44"/>
    <mergeCell ref="N44:O44"/>
    <mergeCell ref="D53:K53"/>
    <mergeCell ref="L53:Q53"/>
    <mergeCell ref="R53:S53"/>
    <mergeCell ref="D54:E54"/>
    <mergeCell ref="F54:G54"/>
    <mergeCell ref="H54:I54"/>
    <mergeCell ref="J54:K54"/>
    <mergeCell ref="N54:O54"/>
    <mergeCell ref="D90:K90"/>
    <mergeCell ref="D91:E91"/>
    <mergeCell ref="F91:G91"/>
    <mergeCell ref="H91:I91"/>
    <mergeCell ref="J91:K91"/>
    <mergeCell ref="D110:K110"/>
    <mergeCell ref="R110:S110"/>
    <mergeCell ref="T110:U110"/>
    <mergeCell ref="D111:E111"/>
    <mergeCell ref="F111:G111"/>
    <mergeCell ref="H111:I111"/>
    <mergeCell ref="J111:K111"/>
  </mergeCells>
  <phoneticPr fontId="32" type="noConversion"/>
  <conditionalFormatting sqref="V142">
    <cfRule type="cellIs" dxfId="13" priority="13" stopIfTrue="1" operator="equal">
      <formula>"Yes"</formula>
    </cfRule>
    <cfRule type="cellIs" dxfId="12" priority="14" stopIfTrue="1" operator="notEqual">
      <formula>"Yes"</formula>
    </cfRule>
  </conditionalFormatting>
  <conditionalFormatting sqref="F114">
    <cfRule type="cellIs" dxfId="11" priority="12" stopIfTrue="1" operator="lessThan">
      <formula>T114</formula>
    </cfRule>
  </conditionalFormatting>
  <conditionalFormatting sqref="F118">
    <cfRule type="cellIs" dxfId="10" priority="11" stopIfTrue="1" operator="lessThan">
      <formula>T118</formula>
    </cfRule>
  </conditionalFormatting>
  <conditionalFormatting sqref="D124">
    <cfRule type="cellIs" dxfId="9" priority="10" stopIfTrue="1" operator="greaterThan">
      <formula>T124</formula>
    </cfRule>
  </conditionalFormatting>
  <conditionalFormatting sqref="J126">
    <cfRule type="cellIs" dxfId="8" priority="9" stopIfTrue="1" operator="lessThan">
      <formula>T126</formula>
    </cfRule>
  </conditionalFormatting>
  <conditionalFormatting sqref="J130">
    <cfRule type="cellIs" dxfId="7" priority="8" stopIfTrue="1" operator="lessThan">
      <formula>T130</formula>
    </cfRule>
  </conditionalFormatting>
  <conditionalFormatting sqref="G114">
    <cfRule type="cellIs" dxfId="6" priority="7" stopIfTrue="1" operator="lessThan">
      <formula>U114</formula>
    </cfRule>
  </conditionalFormatting>
  <conditionalFormatting sqref="G118">
    <cfRule type="cellIs" dxfId="5" priority="6" stopIfTrue="1" operator="lessThan">
      <formula>U118</formula>
    </cfRule>
  </conditionalFormatting>
  <conditionalFormatting sqref="E124">
    <cfRule type="cellIs" dxfId="4" priority="5" stopIfTrue="1" operator="greaterThan">
      <formula>U124</formula>
    </cfRule>
  </conditionalFormatting>
  <conditionalFormatting sqref="K126">
    <cfRule type="cellIs" dxfId="3" priority="4" stopIfTrue="1" operator="lessThan">
      <formula>U126</formula>
    </cfRule>
  </conditionalFormatting>
  <conditionalFormatting sqref="K130">
    <cfRule type="cellIs" dxfId="2" priority="3" stopIfTrue="1" operator="lessThan">
      <formula>U130</formula>
    </cfRule>
  </conditionalFormatting>
  <conditionalFormatting sqref="K138">
    <cfRule type="cellIs" dxfId="1" priority="2" stopIfTrue="1" operator="lessThan">
      <formula>U138</formula>
    </cfRule>
  </conditionalFormatting>
  <conditionalFormatting sqref="I136">
    <cfRule type="cellIs" dxfId="0" priority="1" stopIfTrue="1" operator="greaterThan">
      <formula>U136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7.3.3.1-1 PC3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2021-10-30T03:36:17Z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(3)IyyCuczr5T7wQ5QpaN0cFJOVYFktEEi+DtHXNLAhgR3ehYtRNvcs5t1Tq/G0UJW/xRxVtl0x
+Chl8lnQSTs6DjEoVo4abm8mmc4p8F7V35n0QwHtKs/dyLRz0JfbAbN38qrl2Zn6HURsJ7ux
fmtAQgFqpk4t/UhwZeG0O0FoXzcLMEHPp14Y/mrU9G47vheAYgyCn4NQlsB6yGgN6SuRcwjf
ms8JPSuVATMk+3ANcA</vt:lpwstr>
  </property>
  <property fmtid="{D5CDD505-2E9C-101B-9397-08002B2CF9AE}" pid="10" name="_2015_ms_pID_7253431">
    <vt:lpwstr>LOejf+5GnMiJIiyH+pfNUIoITNiAy9Fop/z0GJOZd5qp6GrdqkYihL
MihGik4eb+yJr2Fx3nK8mBc5EZsVXwh4k+f+5exbbACLQBozD1QFqGrtucP/ZaFtA07mbWwI
hN4JXlmkA5GPwBPKTYL1/cQzvqC1vonjncfjRj3VGj+8PEbH7jkqt/Jgg8NtfptQUgSlwSun
L3eggA97IVF7KoVNAKVq5jIT2ZVpc7LDlnl3</vt:lpwstr>
  </property>
  <property fmtid="{D5CDD505-2E9C-101B-9397-08002B2CF9AE}" pid="11" name="_2015_ms_pID_7253432">
    <vt:lpwstr>kA==</vt:lpwstr>
  </property>
</Properties>
</file>